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2. Statement of financial position\"/>
    </mc:Choice>
  </mc:AlternateContent>
  <xr:revisionPtr revIDLastSave="0" documentId="8_{BA6F9539-EEC1-424D-8B4D-396D7C379E2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Q26" i="2"/>
  <c r="Q45" i="2" s="1"/>
  <c r="I26" i="2"/>
  <c r="I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V45" i="2" s="1"/>
  <c r="U13" i="2"/>
  <c r="U26" i="2" s="1"/>
  <c r="U45" i="2" s="1"/>
  <c r="T13" i="2"/>
  <c r="T26" i="2" s="1"/>
  <c r="S13" i="2"/>
  <c r="S26" i="2" s="1"/>
  <c r="S45" i="2" s="1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K45" i="2" s="1"/>
  <c r="J13" i="2"/>
  <c r="I13" i="2"/>
  <c r="H13" i="2"/>
  <c r="H26" i="2" s="1"/>
  <c r="G13" i="2"/>
  <c r="G26" i="2" s="1"/>
  <c r="F13" i="2"/>
  <c r="F26" i="2" s="1"/>
  <c r="F45" i="2" s="1"/>
  <c r="E13" i="2"/>
  <c r="E26" i="2" s="1"/>
  <c r="E45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Y26" i="3"/>
  <c r="Q26" i="3"/>
  <c r="Q45" i="3" s="1"/>
  <c r="I26" i="3"/>
  <c r="I45" i="3" s="1"/>
  <c r="AA25" i="3"/>
  <c r="Z25" i="3"/>
  <c r="Y25" i="3"/>
  <c r="X25" i="3"/>
  <c r="W25" i="3"/>
  <c r="V25" i="3"/>
  <c r="U25" i="3"/>
  <c r="T25" i="3"/>
  <c r="S25" i="3"/>
  <c r="R25" i="3"/>
  <c r="R26" i="3" s="1"/>
  <c r="R45" i="3" s="1"/>
  <c r="Q25" i="3"/>
  <c r="P25" i="3"/>
  <c r="O25" i="3"/>
  <c r="N25" i="3"/>
  <c r="M25" i="3"/>
  <c r="L25" i="3"/>
  <c r="K25" i="3"/>
  <c r="J25" i="3"/>
  <c r="J26" i="3" s="1"/>
  <c r="J45" i="3" s="1"/>
  <c r="I25" i="3"/>
  <c r="H25" i="3"/>
  <c r="G25" i="3"/>
  <c r="F25" i="3"/>
  <c r="E25" i="3"/>
  <c r="D25" i="3"/>
  <c r="C25" i="3"/>
  <c r="AA13" i="3"/>
  <c r="AA26" i="3" s="1"/>
  <c r="AA45" i="3" s="1"/>
  <c r="Y13" i="3"/>
  <c r="X13" i="3"/>
  <c r="W13" i="3"/>
  <c r="V13" i="3"/>
  <c r="V26" i="3" s="1"/>
  <c r="U13" i="3"/>
  <c r="U26" i="3" s="1"/>
  <c r="T13" i="3"/>
  <c r="T26" i="3" s="1"/>
  <c r="T45" i="3" s="1"/>
  <c r="S13" i="3"/>
  <c r="S26" i="3" s="1"/>
  <c r="R13" i="3"/>
  <c r="Q13" i="3"/>
  <c r="P13" i="3"/>
  <c r="P26" i="3" s="1"/>
  <c r="O13" i="3"/>
  <c r="N13" i="3"/>
  <c r="N26" i="3" s="1"/>
  <c r="M13" i="3"/>
  <c r="M26" i="3" s="1"/>
  <c r="L13" i="3"/>
  <c r="L26" i="3" s="1"/>
  <c r="L45" i="3" s="1"/>
  <c r="K13" i="3"/>
  <c r="K26" i="3" s="1"/>
  <c r="J13" i="3"/>
  <c r="I13" i="3"/>
  <c r="H13" i="3"/>
  <c r="H26" i="3" s="1"/>
  <c r="G13" i="3"/>
  <c r="F13" i="3"/>
  <c r="F26" i="3" s="1"/>
  <c r="E13" i="3"/>
  <c r="E26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E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D37" i="4"/>
  <c r="D44" i="4" s="1"/>
  <c r="C37" i="4"/>
  <c r="C44" i="4" s="1"/>
  <c r="P26" i="4"/>
  <c r="H26" i="4"/>
  <c r="AA25" i="4"/>
  <c r="Z25" i="4"/>
  <c r="Y25" i="4"/>
  <c r="Y26" i="4" s="1"/>
  <c r="Y45" i="4" s="1"/>
  <c r="X25" i="4"/>
  <c r="X26" i="4" s="1"/>
  <c r="Z26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Z13" i="4"/>
  <c r="Y13" i="4"/>
  <c r="X13" i="4"/>
  <c r="W13" i="4"/>
  <c r="W26" i="4" s="1"/>
  <c r="V13" i="4"/>
  <c r="U13" i="4"/>
  <c r="U26" i="4" s="1"/>
  <c r="T13" i="4"/>
  <c r="S13" i="4"/>
  <c r="S26" i="4" s="1"/>
  <c r="R13" i="4"/>
  <c r="Q13" i="4"/>
  <c r="Q26" i="4" s="1"/>
  <c r="Q45" i="4" s="1"/>
  <c r="P13" i="4"/>
  <c r="O13" i="4"/>
  <c r="O26" i="4" s="1"/>
  <c r="N13" i="4"/>
  <c r="M13" i="4"/>
  <c r="M26" i="4" s="1"/>
  <c r="L13" i="4"/>
  <c r="K13" i="4"/>
  <c r="K26" i="4" s="1"/>
  <c r="J13" i="4"/>
  <c r="I13" i="4"/>
  <c r="I26" i="4" s="1"/>
  <c r="I45" i="4" s="1"/>
  <c r="H13" i="4"/>
  <c r="G13" i="4"/>
  <c r="G26" i="4" s="1"/>
  <c r="F13" i="4"/>
  <c r="E13" i="4"/>
  <c r="E26" i="4" s="1"/>
  <c r="E45" i="4" s="1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4" i="5"/>
  <c r="N44" i="5"/>
  <c r="H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M37" i="5"/>
  <c r="M44" i="5" s="1"/>
  <c r="L37" i="5"/>
  <c r="L44" i="5" s="1"/>
  <c r="K37" i="5"/>
  <c r="K44" i="5" s="1"/>
  <c r="J37" i="5"/>
  <c r="J44" i="5" s="1"/>
  <c r="I37" i="5"/>
  <c r="I44" i="5" s="1"/>
  <c r="I45" i="5" s="1"/>
  <c r="H37" i="5"/>
  <c r="G37" i="5"/>
  <c r="F37" i="5"/>
  <c r="E37" i="5"/>
  <c r="E44" i="5" s="1"/>
  <c r="D37" i="5"/>
  <c r="D44" i="5" s="1"/>
  <c r="C37" i="5"/>
  <c r="C44" i="5" s="1"/>
  <c r="Y26" i="5"/>
  <c r="R26" i="5"/>
  <c r="H26" i="5"/>
  <c r="AA25" i="5"/>
  <c r="Y25" i="5"/>
  <c r="X25" i="5"/>
  <c r="Z25" i="5" s="1"/>
  <c r="W25" i="5"/>
  <c r="V25" i="5"/>
  <c r="U25" i="5"/>
  <c r="T25" i="5"/>
  <c r="S25" i="5"/>
  <c r="S26" i="5" s="1"/>
  <c r="S45" i="5" s="1"/>
  <c r="R25" i="5"/>
  <c r="Q25" i="5"/>
  <c r="P25" i="5"/>
  <c r="O25" i="5"/>
  <c r="N25" i="5"/>
  <c r="M25" i="5"/>
  <c r="M26" i="5" s="1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X13" i="5"/>
  <c r="X26" i="5" s="1"/>
  <c r="W13" i="5"/>
  <c r="V13" i="5"/>
  <c r="V26" i="5" s="1"/>
  <c r="V45" i="5" s="1"/>
  <c r="U13" i="5"/>
  <c r="T13" i="5"/>
  <c r="T26" i="5" s="1"/>
  <c r="S13" i="5"/>
  <c r="R13" i="5"/>
  <c r="Q13" i="5"/>
  <c r="Q26" i="5" s="1"/>
  <c r="P13" i="5"/>
  <c r="P26" i="5" s="1"/>
  <c r="O13" i="5"/>
  <c r="N13" i="5"/>
  <c r="N26" i="5" s="1"/>
  <c r="N45" i="5" s="1"/>
  <c r="M13" i="5"/>
  <c r="L13" i="5"/>
  <c r="L26" i="5" s="1"/>
  <c r="K13" i="5"/>
  <c r="J13" i="5"/>
  <c r="J26" i="5" s="1"/>
  <c r="I13" i="5"/>
  <c r="I26" i="5" s="1"/>
  <c r="H13" i="5"/>
  <c r="G13" i="5"/>
  <c r="F13" i="5"/>
  <c r="F26" i="5" s="1"/>
  <c r="F45" i="5" s="1"/>
  <c r="E13" i="5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R44" i="6"/>
  <c r="M44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P45" i="6" s="1"/>
  <c r="O37" i="6"/>
  <c r="N37" i="6"/>
  <c r="N44" i="6" s="1"/>
  <c r="M37" i="6"/>
  <c r="L37" i="6"/>
  <c r="L44" i="6" s="1"/>
  <c r="K37" i="6"/>
  <c r="K44" i="6" s="1"/>
  <c r="J37" i="6"/>
  <c r="J44" i="6" s="1"/>
  <c r="I37" i="6"/>
  <c r="I44" i="6" s="1"/>
  <c r="H37" i="6"/>
  <c r="H44" i="6" s="1"/>
  <c r="H45" i="6" s="1"/>
  <c r="G37" i="6"/>
  <c r="F37" i="6"/>
  <c r="F44" i="6" s="1"/>
  <c r="E37" i="6"/>
  <c r="D37" i="6"/>
  <c r="D44" i="6" s="1"/>
  <c r="C37" i="6"/>
  <c r="C44" i="6" s="1"/>
  <c r="X26" i="6"/>
  <c r="Q26" i="6"/>
  <c r="Q45" i="6" s="1"/>
  <c r="J26" i="6"/>
  <c r="C26" i="6"/>
  <c r="C45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D26" i="6" s="1"/>
  <c r="D45" i="6" s="1"/>
  <c r="C25" i="6"/>
  <c r="AA13" i="6"/>
  <c r="AA26" i="6" s="1"/>
  <c r="AA45" i="6" s="1"/>
  <c r="Y13" i="6"/>
  <c r="Y26" i="6" s="1"/>
  <c r="X13" i="6"/>
  <c r="Z13" i="6" s="1"/>
  <c r="W13" i="6"/>
  <c r="V13" i="6"/>
  <c r="U13" i="6"/>
  <c r="U26" i="6" s="1"/>
  <c r="T13" i="6"/>
  <c r="S13" i="6"/>
  <c r="R13" i="6"/>
  <c r="R26" i="6" s="1"/>
  <c r="Q13" i="6"/>
  <c r="P13" i="6"/>
  <c r="P26" i="6" s="1"/>
  <c r="O13" i="6"/>
  <c r="N13" i="6"/>
  <c r="M13" i="6"/>
  <c r="M26" i="6" s="1"/>
  <c r="M45" i="6" s="1"/>
  <c r="L13" i="6"/>
  <c r="K13" i="6"/>
  <c r="K26" i="6" s="1"/>
  <c r="J13" i="6"/>
  <c r="I13" i="6"/>
  <c r="I26" i="6" s="1"/>
  <c r="H13" i="6"/>
  <c r="H26" i="6" s="1"/>
  <c r="G13" i="6"/>
  <c r="F13" i="6"/>
  <c r="E13" i="6"/>
  <c r="E26" i="6" s="1"/>
  <c r="E45" i="6" s="1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V44" i="7"/>
  <c r="P44" i="7"/>
  <c r="N44" i="7"/>
  <c r="AA43" i="7"/>
  <c r="Y43" i="7"/>
  <c r="X43" i="7"/>
  <c r="Z43" i="7" s="1"/>
  <c r="W43" i="7"/>
  <c r="V43" i="7"/>
  <c r="U43" i="7"/>
  <c r="T43" i="7"/>
  <c r="S43" i="7"/>
  <c r="R43" i="7"/>
  <c r="Q43" i="7"/>
  <c r="Q44" i="7" s="1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Z37" i="7"/>
  <c r="Y37" i="7"/>
  <c r="X37" i="7"/>
  <c r="X44" i="7" s="1"/>
  <c r="Z44" i="7" s="1"/>
  <c r="W37" i="7"/>
  <c r="V37" i="7"/>
  <c r="U37" i="7"/>
  <c r="U44" i="7" s="1"/>
  <c r="T37" i="7"/>
  <c r="S37" i="7"/>
  <c r="R37" i="7"/>
  <c r="R44" i="7" s="1"/>
  <c r="Q37" i="7"/>
  <c r="P37" i="7"/>
  <c r="O37" i="7"/>
  <c r="O44" i="7" s="1"/>
  <c r="N37" i="7"/>
  <c r="M37" i="7"/>
  <c r="M44" i="7" s="1"/>
  <c r="L37" i="7"/>
  <c r="K37" i="7"/>
  <c r="J37" i="7"/>
  <c r="J44" i="7" s="1"/>
  <c r="I37" i="7"/>
  <c r="H37" i="7"/>
  <c r="H44" i="7" s="1"/>
  <c r="G37" i="7"/>
  <c r="F37" i="7"/>
  <c r="F44" i="7" s="1"/>
  <c r="E37" i="7"/>
  <c r="E44" i="7" s="1"/>
  <c r="D37" i="7"/>
  <c r="C37" i="7"/>
  <c r="X26" i="7"/>
  <c r="Z26" i="7" s="1"/>
  <c r="AA25" i="7"/>
  <c r="Y25" i="7"/>
  <c r="Y26" i="7" s="1"/>
  <c r="X25" i="7"/>
  <c r="Z25" i="7" s="1"/>
  <c r="W25" i="7"/>
  <c r="V25" i="7"/>
  <c r="U25" i="7"/>
  <c r="T25" i="7"/>
  <c r="S25" i="7"/>
  <c r="R25" i="7"/>
  <c r="Q25" i="7"/>
  <c r="Q26" i="7" s="1"/>
  <c r="P25" i="7"/>
  <c r="O25" i="7"/>
  <c r="N25" i="7"/>
  <c r="M25" i="7"/>
  <c r="L25" i="7"/>
  <c r="K25" i="7"/>
  <c r="J25" i="7"/>
  <c r="I25" i="7"/>
  <c r="I26" i="7" s="1"/>
  <c r="H25" i="7"/>
  <c r="G25" i="7"/>
  <c r="F25" i="7"/>
  <c r="E25" i="7"/>
  <c r="D25" i="7"/>
  <c r="C25" i="7"/>
  <c r="AA13" i="7"/>
  <c r="Z13" i="7"/>
  <c r="Y13" i="7"/>
  <c r="X13" i="7"/>
  <c r="W13" i="7"/>
  <c r="V13" i="7"/>
  <c r="U13" i="7"/>
  <c r="U26" i="7" s="1"/>
  <c r="T13" i="7"/>
  <c r="T26" i="7" s="1"/>
  <c r="S13" i="7"/>
  <c r="R13" i="7"/>
  <c r="R26" i="7" s="1"/>
  <c r="Q13" i="7"/>
  <c r="P13" i="7"/>
  <c r="P26" i="7" s="1"/>
  <c r="O13" i="7"/>
  <c r="N13" i="7"/>
  <c r="M13" i="7"/>
  <c r="M26" i="7" s="1"/>
  <c r="L13" i="7"/>
  <c r="K13" i="7"/>
  <c r="J13" i="7"/>
  <c r="J26" i="7" s="1"/>
  <c r="I13" i="7"/>
  <c r="H13" i="7"/>
  <c r="H26" i="7" s="1"/>
  <c r="H45" i="7" s="1"/>
  <c r="G13" i="7"/>
  <c r="F13" i="7"/>
  <c r="E13" i="7"/>
  <c r="E26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U37" i="8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Y26" i="8"/>
  <c r="Y45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Z13" i="8" s="1"/>
  <c r="W13" i="8"/>
  <c r="W26" i="8" s="1"/>
  <c r="V13" i="8"/>
  <c r="V26" i="8" s="1"/>
  <c r="U13" i="8"/>
  <c r="U26" i="8" s="1"/>
  <c r="T13" i="8"/>
  <c r="T26" i="8" s="1"/>
  <c r="T45" i="8" s="1"/>
  <c r="S13" i="8"/>
  <c r="S26" i="8" s="1"/>
  <c r="S45" i="8" s="1"/>
  <c r="R13" i="8"/>
  <c r="R26" i="8" s="1"/>
  <c r="Q13" i="8"/>
  <c r="P13" i="8"/>
  <c r="P26" i="8" s="1"/>
  <c r="P45" i="8" s="1"/>
  <c r="O13" i="8"/>
  <c r="O26" i="8" s="1"/>
  <c r="N13" i="8"/>
  <c r="N26" i="8" s="1"/>
  <c r="M13" i="8"/>
  <c r="M26" i="8" s="1"/>
  <c r="L13" i="8"/>
  <c r="K13" i="8"/>
  <c r="J13" i="8"/>
  <c r="J26" i="8" s="1"/>
  <c r="J45" i="8" s="1"/>
  <c r="I13" i="8"/>
  <c r="H13" i="8"/>
  <c r="H26" i="8" s="1"/>
  <c r="G13" i="8"/>
  <c r="G26" i="8" s="1"/>
  <c r="F13" i="8"/>
  <c r="F26" i="8" s="1"/>
  <c r="E13" i="8"/>
  <c r="E26" i="8" s="1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Z43" i="9" s="1"/>
  <c r="X43" i="9"/>
  <c r="X44" i="9" s="1"/>
  <c r="W43" i="9"/>
  <c r="V43" i="9"/>
  <c r="V44" i="9" s="1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I44" i="9" s="1"/>
  <c r="H43" i="9"/>
  <c r="H44" i="9" s="1"/>
  <c r="G43" i="9"/>
  <c r="F43" i="9"/>
  <c r="F44" i="9" s="1"/>
  <c r="E43" i="9"/>
  <c r="D43" i="9"/>
  <c r="C43" i="9"/>
  <c r="AA37" i="9"/>
  <c r="AA44" i="9" s="1"/>
  <c r="Z37" i="9"/>
  <c r="Y37" i="9"/>
  <c r="X37" i="9"/>
  <c r="W37" i="9"/>
  <c r="W44" i="9" s="1"/>
  <c r="V37" i="9"/>
  <c r="U37" i="9"/>
  <c r="U44" i="9" s="1"/>
  <c r="T37" i="9"/>
  <c r="S37" i="9"/>
  <c r="S44" i="9" s="1"/>
  <c r="R37" i="9"/>
  <c r="R44" i="9" s="1"/>
  <c r="Q37" i="9"/>
  <c r="P37" i="9"/>
  <c r="O37" i="9"/>
  <c r="O44" i="9" s="1"/>
  <c r="O45" i="9" s="1"/>
  <c r="N37" i="9"/>
  <c r="M37" i="9"/>
  <c r="M44" i="9" s="1"/>
  <c r="L37" i="9"/>
  <c r="L44" i="9" s="1"/>
  <c r="K37" i="9"/>
  <c r="K44" i="9" s="1"/>
  <c r="J37" i="9"/>
  <c r="J44" i="9" s="1"/>
  <c r="I37" i="9"/>
  <c r="H37" i="9"/>
  <c r="G37" i="9"/>
  <c r="G44" i="9" s="1"/>
  <c r="F37" i="9"/>
  <c r="E37" i="9"/>
  <c r="E44" i="9" s="1"/>
  <c r="D37" i="9"/>
  <c r="D44" i="9" s="1"/>
  <c r="C37" i="9"/>
  <c r="C44" i="9" s="1"/>
  <c r="AA26" i="9"/>
  <c r="V26" i="9"/>
  <c r="R26" i="9"/>
  <c r="C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V13" i="9"/>
  <c r="U13" i="9"/>
  <c r="U26" i="9" s="1"/>
  <c r="U45" i="9" s="1"/>
  <c r="T13" i="9"/>
  <c r="S13" i="9"/>
  <c r="S26" i="9" s="1"/>
  <c r="R13" i="9"/>
  <c r="Q13" i="9"/>
  <c r="Q26" i="9" s="1"/>
  <c r="P13" i="9"/>
  <c r="P26" i="9" s="1"/>
  <c r="O13" i="9"/>
  <c r="O26" i="9" s="1"/>
  <c r="N13" i="9"/>
  <c r="N26" i="9" s="1"/>
  <c r="M13" i="9"/>
  <c r="M26" i="9" s="1"/>
  <c r="L13" i="9"/>
  <c r="K13" i="9"/>
  <c r="K26" i="9" s="1"/>
  <c r="J13" i="9"/>
  <c r="J26" i="9" s="1"/>
  <c r="I13" i="9"/>
  <c r="I26" i="9" s="1"/>
  <c r="H13" i="9"/>
  <c r="H26" i="9" s="1"/>
  <c r="G13" i="9"/>
  <c r="G26" i="9" s="1"/>
  <c r="F13" i="9"/>
  <c r="F26" i="9" s="1"/>
  <c r="E13" i="9"/>
  <c r="E26" i="9" s="1"/>
  <c r="E45" i="9" s="1"/>
  <c r="D13" i="9"/>
  <c r="C13" i="9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4" i="10"/>
  <c r="G44" i="10"/>
  <c r="AA43" i="10"/>
  <c r="Y43" i="10"/>
  <c r="Y44" i="10" s="1"/>
  <c r="Y45" i="10" s="1"/>
  <c r="X43" i="10"/>
  <c r="Z43" i="10" s="1"/>
  <c r="W43" i="10"/>
  <c r="V43" i="10"/>
  <c r="U43" i="10"/>
  <c r="T43" i="10"/>
  <c r="S43" i="10"/>
  <c r="R43" i="10"/>
  <c r="Q43" i="10"/>
  <c r="Q44" i="10" s="1"/>
  <c r="P43" i="10"/>
  <c r="O43" i="10"/>
  <c r="N43" i="10"/>
  <c r="M43" i="10"/>
  <c r="L43" i="10"/>
  <c r="K43" i="10"/>
  <c r="J43" i="10"/>
  <c r="I43" i="10"/>
  <c r="I44" i="10" s="1"/>
  <c r="I45" i="10" s="1"/>
  <c r="H43" i="10"/>
  <c r="G43" i="10"/>
  <c r="F43" i="10"/>
  <c r="E43" i="10"/>
  <c r="D43" i="10"/>
  <c r="C43" i="10"/>
  <c r="AA37" i="10"/>
  <c r="Z37" i="10"/>
  <c r="Y37" i="10"/>
  <c r="X37" i="10"/>
  <c r="X44" i="10" s="1"/>
  <c r="Z44" i="10" s="1"/>
  <c r="W37" i="10"/>
  <c r="V37" i="10"/>
  <c r="V44" i="10" s="1"/>
  <c r="U37" i="10"/>
  <c r="U44" i="10" s="1"/>
  <c r="T37" i="10"/>
  <c r="S37" i="10"/>
  <c r="S44" i="10" s="1"/>
  <c r="R37" i="10"/>
  <c r="R44" i="10" s="1"/>
  <c r="R45" i="10" s="1"/>
  <c r="Q37" i="10"/>
  <c r="P37" i="10"/>
  <c r="P44" i="10" s="1"/>
  <c r="O37" i="10"/>
  <c r="O44" i="10" s="1"/>
  <c r="N37" i="10"/>
  <c r="N44" i="10" s="1"/>
  <c r="M37" i="10"/>
  <c r="M44" i="10" s="1"/>
  <c r="L37" i="10"/>
  <c r="K37" i="10"/>
  <c r="J37" i="10"/>
  <c r="J44" i="10" s="1"/>
  <c r="I37" i="10"/>
  <c r="H37" i="10"/>
  <c r="H44" i="10" s="1"/>
  <c r="G37" i="10"/>
  <c r="F37" i="10"/>
  <c r="F44" i="10" s="1"/>
  <c r="E37" i="10"/>
  <c r="E44" i="10" s="1"/>
  <c r="D37" i="10"/>
  <c r="C37" i="10"/>
  <c r="C44" i="10" s="1"/>
  <c r="AA26" i="10"/>
  <c r="R26" i="10"/>
  <c r="K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W26" i="10" s="1"/>
  <c r="V13" i="10"/>
  <c r="V26" i="10" s="1"/>
  <c r="V45" i="10" s="1"/>
  <c r="U13" i="10"/>
  <c r="U26" i="10" s="1"/>
  <c r="U45" i="10" s="1"/>
  <c r="T13" i="10"/>
  <c r="T26" i="10" s="1"/>
  <c r="S13" i="10"/>
  <c r="S26" i="10" s="1"/>
  <c r="R13" i="10"/>
  <c r="Q13" i="10"/>
  <c r="Q26" i="10" s="1"/>
  <c r="P13" i="10"/>
  <c r="P26" i="10" s="1"/>
  <c r="P45" i="10" s="1"/>
  <c r="O13" i="10"/>
  <c r="O26" i="10" s="1"/>
  <c r="N13" i="10"/>
  <c r="N26" i="10" s="1"/>
  <c r="N45" i="10" s="1"/>
  <c r="M13" i="10"/>
  <c r="M26" i="10" s="1"/>
  <c r="M45" i="10" s="1"/>
  <c r="L13" i="10"/>
  <c r="L26" i="10" s="1"/>
  <c r="K13" i="10"/>
  <c r="J13" i="10"/>
  <c r="J26" i="10" s="1"/>
  <c r="I13" i="10"/>
  <c r="I26" i="10" s="1"/>
  <c r="H13" i="10"/>
  <c r="H26" i="10" s="1"/>
  <c r="H45" i="10" s="1"/>
  <c r="G13" i="10"/>
  <c r="G26" i="10" s="1"/>
  <c r="F13" i="10"/>
  <c r="F26" i="10" s="1"/>
  <c r="F45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G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W44" i="11" s="1"/>
  <c r="V37" i="11"/>
  <c r="U37" i="11"/>
  <c r="U44" i="11" s="1"/>
  <c r="T37" i="11"/>
  <c r="T44" i="11" s="1"/>
  <c r="S37" i="11"/>
  <c r="R37" i="11"/>
  <c r="R44" i="11" s="1"/>
  <c r="Q37" i="11"/>
  <c r="Q44" i="11" s="1"/>
  <c r="P37" i="11"/>
  <c r="O37" i="11"/>
  <c r="O44" i="11" s="1"/>
  <c r="N37" i="11"/>
  <c r="M37" i="11"/>
  <c r="M44" i="11" s="1"/>
  <c r="L37" i="11"/>
  <c r="L44" i="11" s="1"/>
  <c r="K37" i="11"/>
  <c r="J37" i="11"/>
  <c r="J44" i="11" s="1"/>
  <c r="I37" i="11"/>
  <c r="I44" i="11" s="1"/>
  <c r="H37" i="11"/>
  <c r="G37" i="11"/>
  <c r="F37" i="11"/>
  <c r="E37" i="11"/>
  <c r="E44" i="11" s="1"/>
  <c r="D37" i="11"/>
  <c r="D44" i="11" s="1"/>
  <c r="C37" i="11"/>
  <c r="C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X13" i="11"/>
  <c r="W13" i="11"/>
  <c r="W26" i="11" s="1"/>
  <c r="V13" i="11"/>
  <c r="V26" i="11" s="1"/>
  <c r="U13" i="11"/>
  <c r="U26" i="11" s="1"/>
  <c r="U45" i="11" s="1"/>
  <c r="T13" i="11"/>
  <c r="T26" i="11" s="1"/>
  <c r="T45" i="11" s="1"/>
  <c r="S13" i="11"/>
  <c r="R13" i="11"/>
  <c r="R26" i="11" s="1"/>
  <c r="Q13" i="11"/>
  <c r="P13" i="11"/>
  <c r="P26" i="11" s="1"/>
  <c r="O13" i="11"/>
  <c r="O26" i="11" s="1"/>
  <c r="N13" i="11"/>
  <c r="N26" i="11" s="1"/>
  <c r="M13" i="11"/>
  <c r="M26" i="11" s="1"/>
  <c r="M45" i="11" s="1"/>
  <c r="L13" i="11"/>
  <c r="L26" i="11" s="1"/>
  <c r="L45" i="11" s="1"/>
  <c r="K13" i="11"/>
  <c r="J13" i="11"/>
  <c r="J26" i="11" s="1"/>
  <c r="I13" i="11"/>
  <c r="H13" i="11"/>
  <c r="H26" i="11" s="1"/>
  <c r="G13" i="11"/>
  <c r="G26" i="11" s="1"/>
  <c r="F13" i="11"/>
  <c r="F26" i="11" s="1"/>
  <c r="E13" i="11"/>
  <c r="E26" i="11" s="1"/>
  <c r="E45" i="11" s="1"/>
  <c r="D13" i="11"/>
  <c r="D26" i="11" s="1"/>
  <c r="D45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M44" i="12" s="1"/>
  <c r="L43" i="12"/>
  <c r="K43" i="12"/>
  <c r="J43" i="12"/>
  <c r="I43" i="12"/>
  <c r="H43" i="12"/>
  <c r="H44" i="12" s="1"/>
  <c r="G43" i="12"/>
  <c r="F43" i="12"/>
  <c r="E43" i="12"/>
  <c r="D43" i="12"/>
  <c r="C43" i="12"/>
  <c r="AA37" i="12"/>
  <c r="AA44" i="12" s="1"/>
  <c r="Y37" i="12"/>
  <c r="Y44" i="12" s="1"/>
  <c r="X37" i="12"/>
  <c r="Z37" i="12" s="1"/>
  <c r="W37" i="12"/>
  <c r="W44" i="12" s="1"/>
  <c r="V37" i="12"/>
  <c r="U37" i="12"/>
  <c r="T37" i="12"/>
  <c r="S37" i="12"/>
  <c r="S44" i="12" s="1"/>
  <c r="R37" i="12"/>
  <c r="Q37" i="12"/>
  <c r="Q44" i="12" s="1"/>
  <c r="P37" i="12"/>
  <c r="P44" i="12" s="1"/>
  <c r="O37" i="12"/>
  <c r="O44" i="12" s="1"/>
  <c r="N37" i="12"/>
  <c r="M37" i="12"/>
  <c r="L37" i="12"/>
  <c r="K37" i="12"/>
  <c r="K44" i="12" s="1"/>
  <c r="J37" i="12"/>
  <c r="I37" i="12"/>
  <c r="I44" i="12" s="1"/>
  <c r="H37" i="12"/>
  <c r="G37" i="12"/>
  <c r="G44" i="12" s="1"/>
  <c r="F37" i="12"/>
  <c r="E37" i="12"/>
  <c r="D37" i="12"/>
  <c r="C37" i="12"/>
  <c r="C44" i="12" s="1"/>
  <c r="U26" i="12"/>
  <c r="F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X26" i="12" s="1"/>
  <c r="Z26" i="12" s="1"/>
  <c r="W13" i="12"/>
  <c r="V13" i="12"/>
  <c r="V26" i="12" s="1"/>
  <c r="U13" i="12"/>
  <c r="T13" i="12"/>
  <c r="T26" i="12" s="1"/>
  <c r="S13" i="12"/>
  <c r="R13" i="12"/>
  <c r="R26" i="12" s="1"/>
  <c r="Q13" i="12"/>
  <c r="P13" i="12"/>
  <c r="P26" i="12" s="1"/>
  <c r="O13" i="12"/>
  <c r="N13" i="12"/>
  <c r="N26" i="12" s="1"/>
  <c r="M13" i="12"/>
  <c r="M26" i="12" s="1"/>
  <c r="L13" i="12"/>
  <c r="L26" i="12" s="1"/>
  <c r="K13" i="12"/>
  <c r="J13" i="12"/>
  <c r="J26" i="12" s="1"/>
  <c r="I13" i="12"/>
  <c r="H13" i="12"/>
  <c r="H26" i="12" s="1"/>
  <c r="H45" i="12" s="1"/>
  <c r="G13" i="12"/>
  <c r="F13" i="12"/>
  <c r="E13" i="12"/>
  <c r="E26" i="12" s="1"/>
  <c r="D13" i="12"/>
  <c r="D26" i="12" s="1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V44" i="13"/>
  <c r="M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G44" i="13" s="1"/>
  <c r="F43" i="13"/>
  <c r="E43" i="13"/>
  <c r="D43" i="13"/>
  <c r="C43" i="13"/>
  <c r="AA37" i="13"/>
  <c r="AA44" i="13" s="1"/>
  <c r="Y37" i="13"/>
  <c r="X37" i="13"/>
  <c r="W37" i="13"/>
  <c r="W44" i="13" s="1"/>
  <c r="V37" i="13"/>
  <c r="U37" i="13"/>
  <c r="U44" i="13" s="1"/>
  <c r="T37" i="13"/>
  <c r="S37" i="13"/>
  <c r="S44" i="13" s="1"/>
  <c r="R37" i="13"/>
  <c r="Q37" i="13"/>
  <c r="P37" i="13"/>
  <c r="P44" i="13" s="1"/>
  <c r="O37" i="13"/>
  <c r="N37" i="13"/>
  <c r="N44" i="13" s="1"/>
  <c r="M37" i="13"/>
  <c r="L37" i="13"/>
  <c r="K37" i="13"/>
  <c r="K44" i="13" s="1"/>
  <c r="J37" i="13"/>
  <c r="I37" i="13"/>
  <c r="I44" i="13" s="1"/>
  <c r="H37" i="13"/>
  <c r="H44" i="13" s="1"/>
  <c r="G37" i="13"/>
  <c r="F37" i="13"/>
  <c r="E37" i="13"/>
  <c r="E44" i="13" s="1"/>
  <c r="D37" i="13"/>
  <c r="D44" i="13" s="1"/>
  <c r="C37" i="13"/>
  <c r="C44" i="13" s="1"/>
  <c r="T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X26" i="13" s="1"/>
  <c r="W13" i="13"/>
  <c r="V13" i="13"/>
  <c r="V26" i="13" s="1"/>
  <c r="U13" i="13"/>
  <c r="U26" i="13" s="1"/>
  <c r="T13" i="13"/>
  <c r="S13" i="13"/>
  <c r="S26" i="13" s="1"/>
  <c r="R13" i="13"/>
  <c r="R26" i="13" s="1"/>
  <c r="Q13" i="13"/>
  <c r="P13" i="13"/>
  <c r="P26" i="13" s="1"/>
  <c r="O13" i="13"/>
  <c r="N13" i="13"/>
  <c r="N26" i="13" s="1"/>
  <c r="N45" i="13" s="1"/>
  <c r="M13" i="13"/>
  <c r="M26" i="13" s="1"/>
  <c r="M45" i="13" s="1"/>
  <c r="L13" i="13"/>
  <c r="L26" i="13" s="1"/>
  <c r="K13" i="13"/>
  <c r="K26" i="13" s="1"/>
  <c r="J13" i="13"/>
  <c r="J26" i="13" s="1"/>
  <c r="I13" i="13"/>
  <c r="I26" i="13" s="1"/>
  <c r="H13" i="13"/>
  <c r="H26" i="13" s="1"/>
  <c r="G13" i="13"/>
  <c r="F13" i="13"/>
  <c r="F26" i="13" s="1"/>
  <c r="E13" i="13"/>
  <c r="D13" i="13"/>
  <c r="D26" i="13" s="1"/>
  <c r="D45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R44" i="14"/>
  <c r="N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W37" i="14"/>
  <c r="W44" i="14" s="1"/>
  <c r="V37" i="14"/>
  <c r="V44" i="14" s="1"/>
  <c r="U37" i="14"/>
  <c r="U44" i="14" s="1"/>
  <c r="T37" i="14"/>
  <c r="S37" i="14"/>
  <c r="S44" i="14" s="1"/>
  <c r="R37" i="14"/>
  <c r="Q37" i="14"/>
  <c r="Q44" i="14" s="1"/>
  <c r="P37" i="14"/>
  <c r="P44" i="14" s="1"/>
  <c r="O37" i="14"/>
  <c r="O44" i="14" s="1"/>
  <c r="N37" i="14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N26" i="14"/>
  <c r="AA25" i="14"/>
  <c r="Y25" i="14"/>
  <c r="X25" i="14"/>
  <c r="Z25" i="14" s="1"/>
  <c r="W25" i="14"/>
  <c r="V25" i="14"/>
  <c r="V26" i="14" s="1"/>
  <c r="V45" i="14" s="1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F26" i="14" s="1"/>
  <c r="F45" i="14" s="1"/>
  <c r="E25" i="14"/>
  <c r="D25" i="14"/>
  <c r="C25" i="14"/>
  <c r="AA13" i="14"/>
  <c r="AA26" i="14" s="1"/>
  <c r="Y13" i="14"/>
  <c r="X13" i="14"/>
  <c r="X26" i="14" s="1"/>
  <c r="W13" i="14"/>
  <c r="W26" i="14" s="1"/>
  <c r="W45" i="14" s="1"/>
  <c r="V13" i="14"/>
  <c r="U13" i="14"/>
  <c r="U26" i="14" s="1"/>
  <c r="T13" i="14"/>
  <c r="S13" i="14"/>
  <c r="S26" i="14" s="1"/>
  <c r="R13" i="14"/>
  <c r="R26" i="14" s="1"/>
  <c r="R45" i="14" s="1"/>
  <c r="Q13" i="14"/>
  <c r="P13" i="14"/>
  <c r="P26" i="14" s="1"/>
  <c r="O13" i="14"/>
  <c r="O26" i="14" s="1"/>
  <c r="O45" i="14" s="1"/>
  <c r="N13" i="14"/>
  <c r="M13" i="14"/>
  <c r="M26" i="14" s="1"/>
  <c r="L13" i="14"/>
  <c r="K13" i="14"/>
  <c r="K26" i="14" s="1"/>
  <c r="J13" i="14"/>
  <c r="J26" i="14" s="1"/>
  <c r="I13" i="14"/>
  <c r="H13" i="14"/>
  <c r="H26" i="14" s="1"/>
  <c r="H45" i="14" s="1"/>
  <c r="G13" i="14"/>
  <c r="F13" i="14"/>
  <c r="E13" i="14"/>
  <c r="E26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L44" i="15" s="1"/>
  <c r="K43" i="15"/>
  <c r="J43" i="15"/>
  <c r="I43" i="15"/>
  <c r="H43" i="15"/>
  <c r="G43" i="15"/>
  <c r="F43" i="15"/>
  <c r="E43" i="15"/>
  <c r="D43" i="15"/>
  <c r="C43" i="15"/>
  <c r="AA37" i="15"/>
  <c r="Y37" i="15"/>
  <c r="X37" i="15"/>
  <c r="Z37" i="15" s="1"/>
  <c r="W37" i="15"/>
  <c r="V37" i="15"/>
  <c r="V44" i="15" s="1"/>
  <c r="U37" i="15"/>
  <c r="U44" i="15" s="1"/>
  <c r="T37" i="15"/>
  <c r="S37" i="15"/>
  <c r="R37" i="15"/>
  <c r="R44" i="15" s="1"/>
  <c r="Q37" i="15"/>
  <c r="P37" i="15"/>
  <c r="P44" i="15" s="1"/>
  <c r="O37" i="15"/>
  <c r="N37" i="15"/>
  <c r="M37" i="15"/>
  <c r="M44" i="15" s="1"/>
  <c r="L37" i="15"/>
  <c r="K37" i="15"/>
  <c r="K44" i="15" s="1"/>
  <c r="J37" i="15"/>
  <c r="J44" i="15" s="1"/>
  <c r="I37" i="15"/>
  <c r="H37" i="15"/>
  <c r="H44" i="15" s="1"/>
  <c r="G37" i="15"/>
  <c r="F37" i="15"/>
  <c r="E37" i="15"/>
  <c r="E44" i="15" s="1"/>
  <c r="D37" i="15"/>
  <c r="C37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W26" i="15" s="1"/>
  <c r="V13" i="15"/>
  <c r="U13" i="15"/>
  <c r="U26" i="15" s="1"/>
  <c r="U45" i="15" s="1"/>
  <c r="T13" i="15"/>
  <c r="S13" i="15"/>
  <c r="S26" i="15" s="1"/>
  <c r="R13" i="15"/>
  <c r="R26" i="15" s="1"/>
  <c r="Q13" i="15"/>
  <c r="Q26" i="15" s="1"/>
  <c r="P13" i="15"/>
  <c r="P26" i="15" s="1"/>
  <c r="P45" i="15" s="1"/>
  <c r="O13" i="15"/>
  <c r="O26" i="15" s="1"/>
  <c r="N13" i="15"/>
  <c r="M13" i="15"/>
  <c r="M26" i="15" s="1"/>
  <c r="L13" i="15"/>
  <c r="K13" i="15"/>
  <c r="K26" i="15" s="1"/>
  <c r="J13" i="15"/>
  <c r="J26" i="15" s="1"/>
  <c r="J45" i="15" s="1"/>
  <c r="I13" i="15"/>
  <c r="I26" i="15" s="1"/>
  <c r="H13" i="15"/>
  <c r="H26" i="15" s="1"/>
  <c r="G13" i="15"/>
  <c r="G26" i="15" s="1"/>
  <c r="F13" i="15"/>
  <c r="E13" i="15"/>
  <c r="E26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S44" i="16"/>
  <c r="S45" i="16" s="1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X44" i="16" s="1"/>
  <c r="Z44" i="16" s="1"/>
  <c r="W37" i="16"/>
  <c r="W44" i="16" s="1"/>
  <c r="V37" i="16"/>
  <c r="U37" i="16"/>
  <c r="U44" i="16" s="1"/>
  <c r="T37" i="16"/>
  <c r="T44" i="16" s="1"/>
  <c r="S37" i="16"/>
  <c r="R37" i="16"/>
  <c r="R44" i="16" s="1"/>
  <c r="R45" i="16" s="1"/>
  <c r="Q37" i="16"/>
  <c r="P37" i="16"/>
  <c r="P44" i="16" s="1"/>
  <c r="O37" i="16"/>
  <c r="O44" i="16" s="1"/>
  <c r="N37" i="16"/>
  <c r="M37" i="16"/>
  <c r="M44" i="16" s="1"/>
  <c r="L37" i="16"/>
  <c r="L44" i="16" s="1"/>
  <c r="K37" i="16"/>
  <c r="K44" i="16" s="1"/>
  <c r="J37" i="16"/>
  <c r="J44" i="16" s="1"/>
  <c r="I37" i="16"/>
  <c r="H37" i="16"/>
  <c r="H44" i="16" s="1"/>
  <c r="G37" i="16"/>
  <c r="G44" i="16" s="1"/>
  <c r="F37" i="16"/>
  <c r="E37" i="16"/>
  <c r="E44" i="16" s="1"/>
  <c r="D37" i="16"/>
  <c r="C37" i="16"/>
  <c r="Q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Z13" i="16" s="1"/>
  <c r="W13" i="16"/>
  <c r="W26" i="16" s="1"/>
  <c r="W45" i="16" s="1"/>
  <c r="V13" i="16"/>
  <c r="U13" i="16"/>
  <c r="U26" i="16" s="1"/>
  <c r="T13" i="16"/>
  <c r="T26" i="16" s="1"/>
  <c r="S13" i="16"/>
  <c r="S26" i="16" s="1"/>
  <c r="R13" i="16"/>
  <c r="R26" i="16" s="1"/>
  <c r="Q13" i="16"/>
  <c r="P13" i="16"/>
  <c r="P26" i="16" s="1"/>
  <c r="O13" i="16"/>
  <c r="O26" i="16" s="1"/>
  <c r="O45" i="16" s="1"/>
  <c r="N13" i="16"/>
  <c r="M13" i="16"/>
  <c r="M26" i="16" s="1"/>
  <c r="M45" i="16" s="1"/>
  <c r="L13" i="16"/>
  <c r="L26" i="16" s="1"/>
  <c r="K13" i="16"/>
  <c r="K26" i="16" s="1"/>
  <c r="J13" i="16"/>
  <c r="J26" i="16" s="1"/>
  <c r="J45" i="16" s="1"/>
  <c r="I13" i="16"/>
  <c r="H13" i="16"/>
  <c r="H26" i="16" s="1"/>
  <c r="G13" i="16"/>
  <c r="G26" i="16" s="1"/>
  <c r="G45" i="16" s="1"/>
  <c r="F13" i="16"/>
  <c r="E13" i="16"/>
  <c r="E26" i="16" s="1"/>
  <c r="E45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M26" i="17"/>
  <c r="M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W26" i="17" s="1"/>
  <c r="V13" i="17"/>
  <c r="U13" i="17"/>
  <c r="U26" i="17" s="1"/>
  <c r="U45" i="17" s="1"/>
  <c r="T13" i="17"/>
  <c r="T26" i="17" s="1"/>
  <c r="T45" i="17" s="1"/>
  <c r="S13" i="17"/>
  <c r="S26" i="17" s="1"/>
  <c r="R13" i="17"/>
  <c r="R26" i="17" s="1"/>
  <c r="R45" i="17" s="1"/>
  <c r="Q13" i="17"/>
  <c r="Q26" i="17" s="1"/>
  <c r="P13" i="17"/>
  <c r="P26" i="17" s="1"/>
  <c r="P45" i="17" s="1"/>
  <c r="O13" i="17"/>
  <c r="O26" i="17" s="1"/>
  <c r="N13" i="17"/>
  <c r="M13" i="17"/>
  <c r="L13" i="17"/>
  <c r="L26" i="17" s="1"/>
  <c r="L45" i="17" s="1"/>
  <c r="K13" i="17"/>
  <c r="K26" i="17" s="1"/>
  <c r="J13" i="17"/>
  <c r="J26" i="17" s="1"/>
  <c r="J45" i="17" s="1"/>
  <c r="I13" i="17"/>
  <c r="I26" i="17" s="1"/>
  <c r="H13" i="17"/>
  <c r="H26" i="17" s="1"/>
  <c r="H45" i="17" s="1"/>
  <c r="G13" i="17"/>
  <c r="G26" i="17" s="1"/>
  <c r="F13" i="17"/>
  <c r="E13" i="17"/>
  <c r="E26" i="17" s="1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R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X26" i="18" s="1"/>
  <c r="W13" i="18"/>
  <c r="W26" i="18" s="1"/>
  <c r="V13" i="18"/>
  <c r="U13" i="18"/>
  <c r="U26" i="18" s="1"/>
  <c r="U45" i="18" s="1"/>
  <c r="T13" i="18"/>
  <c r="T26" i="18" s="1"/>
  <c r="S13" i="18"/>
  <c r="S26" i="18" s="1"/>
  <c r="R13" i="18"/>
  <c r="R26" i="18" s="1"/>
  <c r="Q13" i="18"/>
  <c r="Q26" i="18" s="1"/>
  <c r="Q45" i="18" s="1"/>
  <c r="P13" i="18"/>
  <c r="P26" i="18" s="1"/>
  <c r="O13" i="18"/>
  <c r="O26" i="18" s="1"/>
  <c r="N13" i="18"/>
  <c r="M13" i="18"/>
  <c r="M26" i="18" s="1"/>
  <c r="M45" i="18" s="1"/>
  <c r="L13" i="18"/>
  <c r="L26" i="18" s="1"/>
  <c r="K13" i="18"/>
  <c r="K26" i="18" s="1"/>
  <c r="J13" i="18"/>
  <c r="J26" i="18" s="1"/>
  <c r="I13" i="18"/>
  <c r="I26" i="18" s="1"/>
  <c r="I45" i="18" s="1"/>
  <c r="H13" i="18"/>
  <c r="H26" i="18" s="1"/>
  <c r="G13" i="18"/>
  <c r="G26" i="18" s="1"/>
  <c r="F13" i="18"/>
  <c r="E13" i="18"/>
  <c r="E26" i="18" s="1"/>
  <c r="E45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J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U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V13" i="19"/>
  <c r="V26" i="19" s="1"/>
  <c r="V45" i="19" s="1"/>
  <c r="U13" i="19"/>
  <c r="T13" i="19"/>
  <c r="T26" i="19" s="1"/>
  <c r="T45" i="19" s="1"/>
  <c r="S13" i="19"/>
  <c r="S26" i="19" s="1"/>
  <c r="R13" i="19"/>
  <c r="R26" i="19" s="1"/>
  <c r="Q13" i="19"/>
  <c r="Q26" i="19" s="1"/>
  <c r="P13" i="19"/>
  <c r="P26" i="19" s="1"/>
  <c r="P45" i="19" s="1"/>
  <c r="O13" i="19"/>
  <c r="N13" i="19"/>
  <c r="N26" i="19" s="1"/>
  <c r="N45" i="19" s="1"/>
  <c r="M13" i="19"/>
  <c r="M26" i="19" s="1"/>
  <c r="M45" i="19" s="1"/>
  <c r="L13" i="19"/>
  <c r="L26" i="19" s="1"/>
  <c r="L45" i="19" s="1"/>
  <c r="K13" i="19"/>
  <c r="K26" i="19" s="1"/>
  <c r="J13" i="19"/>
  <c r="J26" i="19" s="1"/>
  <c r="J45" i="19" s="1"/>
  <c r="I13" i="19"/>
  <c r="I26" i="19" s="1"/>
  <c r="H13" i="19"/>
  <c r="H26" i="19" s="1"/>
  <c r="H45" i="19" s="1"/>
  <c r="G13" i="19"/>
  <c r="G26" i="19" s="1"/>
  <c r="G45" i="19" s="1"/>
  <c r="F13" i="19"/>
  <c r="F26" i="19" s="1"/>
  <c r="F45" i="19" s="1"/>
  <c r="E13" i="19"/>
  <c r="E26" i="19" s="1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R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S37" i="20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L45" i="20" s="1"/>
  <c r="K37" i="20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M26" i="20"/>
  <c r="M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Z13" i="20"/>
  <c r="Y13" i="20"/>
  <c r="X13" i="20"/>
  <c r="X26" i="20" s="1"/>
  <c r="W13" i="20"/>
  <c r="W26" i="20" s="1"/>
  <c r="W45" i="20" s="1"/>
  <c r="V13" i="20"/>
  <c r="V26" i="20" s="1"/>
  <c r="U13" i="20"/>
  <c r="U26" i="20" s="1"/>
  <c r="T13" i="20"/>
  <c r="T26" i="20" s="1"/>
  <c r="S13" i="20"/>
  <c r="S26" i="20" s="1"/>
  <c r="R13" i="20"/>
  <c r="R26" i="20" s="1"/>
  <c r="R45" i="20" s="1"/>
  <c r="Q13" i="20"/>
  <c r="P13" i="20"/>
  <c r="P26" i="20" s="1"/>
  <c r="P45" i="20" s="1"/>
  <c r="O13" i="20"/>
  <c r="O26" i="20" s="1"/>
  <c r="O45" i="20" s="1"/>
  <c r="N13" i="20"/>
  <c r="N26" i="20" s="1"/>
  <c r="N45" i="20" s="1"/>
  <c r="M13" i="20"/>
  <c r="L13" i="20"/>
  <c r="L26" i="20" s="1"/>
  <c r="K13" i="20"/>
  <c r="K26" i="20" s="1"/>
  <c r="J13" i="20"/>
  <c r="J26" i="20" s="1"/>
  <c r="I13" i="20"/>
  <c r="I26" i="20" s="1"/>
  <c r="I45" i="20" s="1"/>
  <c r="H13" i="20"/>
  <c r="G13" i="20"/>
  <c r="G26" i="20" s="1"/>
  <c r="G45" i="20" s="1"/>
  <c r="F13" i="20"/>
  <c r="F26" i="20" s="1"/>
  <c r="E13" i="20"/>
  <c r="E26" i="20" s="1"/>
  <c r="E45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J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R37" i="21"/>
  <c r="R44" i="21" s="1"/>
  <c r="R45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J37" i="2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X26" i="21" s="1"/>
  <c r="W13" i="21"/>
  <c r="W26" i="21" s="1"/>
  <c r="W45" i="21" s="1"/>
  <c r="V13" i="21"/>
  <c r="U13" i="21"/>
  <c r="U26" i="21" s="1"/>
  <c r="U45" i="21" s="1"/>
  <c r="T13" i="21"/>
  <c r="T26" i="21" s="1"/>
  <c r="T45" i="21" s="1"/>
  <c r="S13" i="21"/>
  <c r="S26" i="21" s="1"/>
  <c r="R13" i="21"/>
  <c r="R26" i="21" s="1"/>
  <c r="Q13" i="21"/>
  <c r="Q26" i="21" s="1"/>
  <c r="Q45" i="21" s="1"/>
  <c r="P13" i="21"/>
  <c r="P26" i="21" s="1"/>
  <c r="P45" i="21" s="1"/>
  <c r="O13" i="21"/>
  <c r="O26" i="21" s="1"/>
  <c r="O45" i="21" s="1"/>
  <c r="N13" i="21"/>
  <c r="M13" i="21"/>
  <c r="M26" i="21" s="1"/>
  <c r="L13" i="21"/>
  <c r="L26" i="21" s="1"/>
  <c r="L45" i="21" s="1"/>
  <c r="K13" i="21"/>
  <c r="K26" i="21" s="1"/>
  <c r="J13" i="21"/>
  <c r="J26" i="21" s="1"/>
  <c r="I13" i="21"/>
  <c r="I26" i="21" s="1"/>
  <c r="I45" i="21" s="1"/>
  <c r="H13" i="21"/>
  <c r="H26" i="21" s="1"/>
  <c r="H45" i="21" s="1"/>
  <c r="G13" i="21"/>
  <c r="G26" i="21" s="1"/>
  <c r="G45" i="21" s="1"/>
  <c r="F13" i="21"/>
  <c r="E13" i="21"/>
  <c r="E26" i="21" s="1"/>
  <c r="E45" i="21" s="1"/>
  <c r="D13" i="21"/>
  <c r="D26" i="21" s="1"/>
  <c r="D45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S44" i="22"/>
  <c r="L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W44" i="22" s="1"/>
  <c r="V37" i="22"/>
  <c r="V44" i="22" s="1"/>
  <c r="U37" i="22"/>
  <c r="U44" i="22" s="1"/>
  <c r="T37" i="22"/>
  <c r="S37" i="22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K37" i="22"/>
  <c r="K44" i="22" s="1"/>
  <c r="K45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U26" i="22"/>
  <c r="F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X26" i="22" s="1"/>
  <c r="W13" i="22"/>
  <c r="W26" i="22" s="1"/>
  <c r="W45" i="22" s="1"/>
  <c r="V13" i="22"/>
  <c r="U13" i="22"/>
  <c r="T13" i="22"/>
  <c r="T26" i="22" s="1"/>
  <c r="S13" i="22"/>
  <c r="S26" i="22" s="1"/>
  <c r="R13" i="22"/>
  <c r="R26" i="22" s="1"/>
  <c r="Q13" i="22"/>
  <c r="Q26" i="22" s="1"/>
  <c r="Q45" i="22" s="1"/>
  <c r="P13" i="22"/>
  <c r="P26" i="22" s="1"/>
  <c r="P45" i="22" s="1"/>
  <c r="O13" i="22"/>
  <c r="O26" i="22" s="1"/>
  <c r="O45" i="22" s="1"/>
  <c r="N13" i="22"/>
  <c r="M13" i="22"/>
  <c r="M26" i="22" s="1"/>
  <c r="L13" i="22"/>
  <c r="L26" i="22" s="1"/>
  <c r="K13" i="22"/>
  <c r="K26" i="22" s="1"/>
  <c r="J13" i="22"/>
  <c r="J26" i="22" s="1"/>
  <c r="I13" i="22"/>
  <c r="I26" i="22" s="1"/>
  <c r="I45" i="22" s="1"/>
  <c r="H13" i="22"/>
  <c r="H26" i="22" s="1"/>
  <c r="H45" i="22" s="1"/>
  <c r="G13" i="22"/>
  <c r="G26" i="22" s="1"/>
  <c r="G45" i="22" s="1"/>
  <c r="F13" i="22"/>
  <c r="E13" i="22"/>
  <c r="E26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J44" i="23"/>
  <c r="J45" i="23" s="1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W37" i="23"/>
  <c r="W44" i="23" s="1"/>
  <c r="V37" i="23"/>
  <c r="V44" i="23" s="1"/>
  <c r="U37" i="23"/>
  <c r="U44" i="23" s="1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V26" i="23"/>
  <c r="F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X26" i="23" s="1"/>
  <c r="W13" i="23"/>
  <c r="V13" i="23"/>
  <c r="U13" i="23"/>
  <c r="U26" i="23" s="1"/>
  <c r="T13" i="23"/>
  <c r="T26" i="23" s="1"/>
  <c r="T45" i="23" s="1"/>
  <c r="S13" i="23"/>
  <c r="S26" i="23" s="1"/>
  <c r="R13" i="23"/>
  <c r="R26" i="23" s="1"/>
  <c r="Q13" i="23"/>
  <c r="Q26" i="23" s="1"/>
  <c r="Q45" i="23" s="1"/>
  <c r="P13" i="23"/>
  <c r="P26" i="23" s="1"/>
  <c r="P45" i="23" s="1"/>
  <c r="O13" i="23"/>
  <c r="N13" i="23"/>
  <c r="N26" i="23" s="1"/>
  <c r="M13" i="23"/>
  <c r="M26" i="23" s="1"/>
  <c r="M45" i="23" s="1"/>
  <c r="L13" i="23"/>
  <c r="L26" i="23" s="1"/>
  <c r="K13" i="23"/>
  <c r="K26" i="23" s="1"/>
  <c r="J13" i="23"/>
  <c r="J26" i="23" s="1"/>
  <c r="I13" i="23"/>
  <c r="I26" i="23" s="1"/>
  <c r="I45" i="23" s="1"/>
  <c r="H13" i="23"/>
  <c r="H26" i="23" s="1"/>
  <c r="H45" i="23" s="1"/>
  <c r="G13" i="23"/>
  <c r="G26" i="23" s="1"/>
  <c r="G45" i="23" s="1"/>
  <c r="F13" i="23"/>
  <c r="E13" i="23"/>
  <c r="E26" i="23" s="1"/>
  <c r="D13" i="23"/>
  <c r="D26" i="23" s="1"/>
  <c r="D45" i="23" s="1"/>
  <c r="C13" i="23"/>
  <c r="C26" i="23" s="1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N44" i="24"/>
  <c r="J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R37" i="24"/>
  <c r="R44" i="24" s="1"/>
  <c r="Q37" i="24"/>
  <c r="Q44" i="24" s="1"/>
  <c r="P37" i="24"/>
  <c r="P44" i="24" s="1"/>
  <c r="O37" i="24"/>
  <c r="O44" i="24" s="1"/>
  <c r="N37" i="24"/>
  <c r="M37" i="24"/>
  <c r="M44" i="24" s="1"/>
  <c r="L37" i="24"/>
  <c r="L44" i="24" s="1"/>
  <c r="K37" i="24"/>
  <c r="J37" i="24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U26" i="24"/>
  <c r="AA25" i="24"/>
  <c r="Y25" i="24"/>
  <c r="Y26" i="24" s="1"/>
  <c r="Y45" i="24" s="1"/>
  <c r="X25" i="24"/>
  <c r="W25" i="24"/>
  <c r="V25" i="24"/>
  <c r="U25" i="24"/>
  <c r="T25" i="24"/>
  <c r="S25" i="24"/>
  <c r="R25" i="24"/>
  <c r="Q25" i="24"/>
  <c r="Q26" i="24" s="1"/>
  <c r="Q45" i="24" s="1"/>
  <c r="P25" i="24"/>
  <c r="O25" i="24"/>
  <c r="N25" i="24"/>
  <c r="N26" i="24" s="1"/>
  <c r="N45" i="24" s="1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Z13" i="24"/>
  <c r="Y13" i="24"/>
  <c r="X13" i="24"/>
  <c r="X26" i="24" s="1"/>
  <c r="W13" i="24"/>
  <c r="W26" i="24" s="1"/>
  <c r="W45" i="24" s="1"/>
  <c r="V13" i="24"/>
  <c r="V26" i="24" s="1"/>
  <c r="U13" i="24"/>
  <c r="T13" i="24"/>
  <c r="S13" i="24"/>
  <c r="S26" i="24" s="1"/>
  <c r="R13" i="24"/>
  <c r="R26" i="24" s="1"/>
  <c r="Q13" i="24"/>
  <c r="P13" i="24"/>
  <c r="P26" i="24" s="1"/>
  <c r="P45" i="24" s="1"/>
  <c r="O13" i="24"/>
  <c r="O26" i="24" s="1"/>
  <c r="O45" i="24" s="1"/>
  <c r="N13" i="24"/>
  <c r="M13" i="24"/>
  <c r="M26" i="24" s="1"/>
  <c r="M45" i="24" s="1"/>
  <c r="L13" i="24"/>
  <c r="K13" i="24"/>
  <c r="K26" i="24" s="1"/>
  <c r="J13" i="24"/>
  <c r="J26" i="24" s="1"/>
  <c r="J45" i="24" s="1"/>
  <c r="I13" i="24"/>
  <c r="H13" i="24"/>
  <c r="H26" i="24" s="1"/>
  <c r="G13" i="24"/>
  <c r="G26" i="24" s="1"/>
  <c r="G45" i="24" s="1"/>
  <c r="F13" i="24"/>
  <c r="F26" i="24" s="1"/>
  <c r="E13" i="24"/>
  <c r="E26" i="24" s="1"/>
  <c r="E45" i="24" s="1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W37" i="25"/>
  <c r="W44" i="25" s="1"/>
  <c r="V37" i="25"/>
  <c r="V44" i="25" s="1"/>
  <c r="U37" i="25"/>
  <c r="U44" i="25" s="1"/>
  <c r="T37" i="25"/>
  <c r="T44" i="25" s="1"/>
  <c r="S37" i="25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V26" i="25"/>
  <c r="E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Y45" i="25" s="1"/>
  <c r="X13" i="25"/>
  <c r="X26" i="25" s="1"/>
  <c r="W13" i="25"/>
  <c r="V13" i="25"/>
  <c r="U13" i="25"/>
  <c r="U26" i="25" s="1"/>
  <c r="U45" i="25" s="1"/>
  <c r="T13" i="25"/>
  <c r="T26" i="25" s="1"/>
  <c r="T45" i="25" s="1"/>
  <c r="S13" i="25"/>
  <c r="S26" i="25" s="1"/>
  <c r="R13" i="25"/>
  <c r="R26" i="25" s="1"/>
  <c r="Q13" i="25"/>
  <c r="Q26" i="25" s="1"/>
  <c r="Q45" i="25" s="1"/>
  <c r="P13" i="25"/>
  <c r="P26" i="25" s="1"/>
  <c r="P45" i="25" s="1"/>
  <c r="O13" i="25"/>
  <c r="N13" i="25"/>
  <c r="N26" i="25" s="1"/>
  <c r="M13" i="25"/>
  <c r="M26" i="25" s="1"/>
  <c r="M45" i="25" s="1"/>
  <c r="L13" i="25"/>
  <c r="L26" i="25" s="1"/>
  <c r="L45" i="25" s="1"/>
  <c r="K13" i="25"/>
  <c r="K26" i="25" s="1"/>
  <c r="J13" i="25"/>
  <c r="J26" i="25" s="1"/>
  <c r="I13" i="25"/>
  <c r="I26" i="25" s="1"/>
  <c r="I45" i="25" s="1"/>
  <c r="H13" i="25"/>
  <c r="H26" i="25" s="1"/>
  <c r="H45" i="25" s="1"/>
  <c r="G13" i="25"/>
  <c r="F13" i="25"/>
  <c r="E13" i="25"/>
  <c r="D13" i="25"/>
  <c r="D26" i="25" s="1"/>
  <c r="D45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X44" i="26" s="1"/>
  <c r="Z44" i="26" s="1"/>
  <c r="W37" i="26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N37" i="26"/>
  <c r="N44" i="26" s="1"/>
  <c r="M37" i="26"/>
  <c r="M44" i="26" s="1"/>
  <c r="L37" i="26"/>
  <c r="L44" i="26" s="1"/>
  <c r="K37" i="26"/>
  <c r="J37" i="26"/>
  <c r="J44" i="26" s="1"/>
  <c r="I37" i="26"/>
  <c r="I44" i="26" s="1"/>
  <c r="H37" i="26"/>
  <c r="H44" i="26" s="1"/>
  <c r="G37" i="26"/>
  <c r="F37" i="26"/>
  <c r="F44" i="26" s="1"/>
  <c r="E37" i="26"/>
  <c r="D37" i="26"/>
  <c r="D44" i="26" s="1"/>
  <c r="C37" i="26"/>
  <c r="S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Y45" i="26" s="1"/>
  <c r="X13" i="26"/>
  <c r="Z13" i="26" s="1"/>
  <c r="W13" i="26"/>
  <c r="W26" i="26" s="1"/>
  <c r="V13" i="26"/>
  <c r="U13" i="26"/>
  <c r="U26" i="26" s="1"/>
  <c r="T13" i="26"/>
  <c r="S13" i="26"/>
  <c r="R13" i="26"/>
  <c r="Q13" i="26"/>
  <c r="Q26" i="26" s="1"/>
  <c r="Q45" i="26" s="1"/>
  <c r="P13" i="26"/>
  <c r="P26" i="26" s="1"/>
  <c r="O13" i="26"/>
  <c r="O26" i="26" s="1"/>
  <c r="N13" i="26"/>
  <c r="N26" i="26" s="1"/>
  <c r="M13" i="26"/>
  <c r="M26" i="26" s="1"/>
  <c r="L13" i="26"/>
  <c r="K13" i="26"/>
  <c r="K26" i="26" s="1"/>
  <c r="J13" i="26"/>
  <c r="I13" i="26"/>
  <c r="I26" i="26" s="1"/>
  <c r="I45" i="26" s="1"/>
  <c r="H13" i="26"/>
  <c r="H26" i="26" s="1"/>
  <c r="G13" i="26"/>
  <c r="G26" i="26" s="1"/>
  <c r="F13" i="26"/>
  <c r="E13" i="26"/>
  <c r="E26" i="26" s="1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W44" i="27" s="1"/>
  <c r="V37" i="27"/>
  <c r="V44" i="27" s="1"/>
  <c r="U37" i="27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J37" i="27"/>
  <c r="J44" i="27" s="1"/>
  <c r="I37" i="27"/>
  <c r="H37" i="27"/>
  <c r="H44" i="27" s="1"/>
  <c r="G37" i="27"/>
  <c r="G44" i="27" s="1"/>
  <c r="F37" i="27"/>
  <c r="F44" i="27" s="1"/>
  <c r="E37" i="27"/>
  <c r="D37" i="27"/>
  <c r="D44" i="27" s="1"/>
  <c r="C37" i="27"/>
  <c r="Y26" i="27"/>
  <c r="Y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X13" i="27"/>
  <c r="Z13" i="27" s="1"/>
  <c r="W13" i="27"/>
  <c r="W26" i="27" s="1"/>
  <c r="W45" i="27" s="1"/>
  <c r="V13" i="27"/>
  <c r="V26" i="27" s="1"/>
  <c r="U13" i="27"/>
  <c r="U26" i="27" s="1"/>
  <c r="T13" i="27"/>
  <c r="S13" i="27"/>
  <c r="S26" i="27" s="1"/>
  <c r="R13" i="27"/>
  <c r="Q13" i="27"/>
  <c r="Q26" i="27" s="1"/>
  <c r="Q45" i="27" s="1"/>
  <c r="P13" i="27"/>
  <c r="P26" i="27" s="1"/>
  <c r="O13" i="27"/>
  <c r="O26" i="27" s="1"/>
  <c r="O45" i="27" s="1"/>
  <c r="N13" i="27"/>
  <c r="M13" i="27"/>
  <c r="M26" i="27" s="1"/>
  <c r="L13" i="27"/>
  <c r="K13" i="27"/>
  <c r="K26" i="27" s="1"/>
  <c r="J13" i="27"/>
  <c r="I13" i="27"/>
  <c r="I26" i="27" s="1"/>
  <c r="H13" i="27"/>
  <c r="G13" i="27"/>
  <c r="G26" i="27" s="1"/>
  <c r="G45" i="27" s="1"/>
  <c r="F13" i="27"/>
  <c r="F26" i="27" s="1"/>
  <c r="E13" i="27"/>
  <c r="E26" i="27" s="1"/>
  <c r="D13" i="27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AA44" i="28" s="1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X37" i="28"/>
  <c r="Z37" i="28" s="1"/>
  <c r="W37" i="28"/>
  <c r="V37" i="28"/>
  <c r="V44" i="28" s="1"/>
  <c r="U37" i="28"/>
  <c r="U44" i="28" s="1"/>
  <c r="T37" i="28"/>
  <c r="T44" i="28" s="1"/>
  <c r="S37" i="28"/>
  <c r="R37" i="28"/>
  <c r="R44" i="28" s="1"/>
  <c r="Q37" i="28"/>
  <c r="P37" i="28"/>
  <c r="P44" i="28" s="1"/>
  <c r="O37" i="28"/>
  <c r="N37" i="28"/>
  <c r="N44" i="28" s="1"/>
  <c r="M37" i="28"/>
  <c r="M44" i="28" s="1"/>
  <c r="L37" i="28"/>
  <c r="L44" i="28" s="1"/>
  <c r="K37" i="28"/>
  <c r="J37" i="28"/>
  <c r="J44" i="28" s="1"/>
  <c r="I37" i="28"/>
  <c r="H37" i="28"/>
  <c r="H44" i="28" s="1"/>
  <c r="G37" i="28"/>
  <c r="F37" i="28"/>
  <c r="F44" i="28" s="1"/>
  <c r="E37" i="28"/>
  <c r="E44" i="28" s="1"/>
  <c r="D37" i="28"/>
  <c r="D44" i="28" s="1"/>
  <c r="C37" i="28"/>
  <c r="S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W13" i="28"/>
  <c r="W26" i="28" s="1"/>
  <c r="V13" i="28"/>
  <c r="V26" i="28" s="1"/>
  <c r="U13" i="28"/>
  <c r="U26" i="28" s="1"/>
  <c r="U45" i="28" s="1"/>
  <c r="T13" i="28"/>
  <c r="S13" i="28"/>
  <c r="R13" i="28"/>
  <c r="Q13" i="28"/>
  <c r="Q26" i="28" s="1"/>
  <c r="P13" i="28"/>
  <c r="O13" i="28"/>
  <c r="O26" i="28" s="1"/>
  <c r="N13" i="28"/>
  <c r="N26" i="28" s="1"/>
  <c r="M13" i="28"/>
  <c r="M26" i="28" s="1"/>
  <c r="M45" i="28" s="1"/>
  <c r="L13" i="28"/>
  <c r="K13" i="28"/>
  <c r="K26" i="28" s="1"/>
  <c r="J13" i="28"/>
  <c r="I13" i="28"/>
  <c r="I26" i="28" s="1"/>
  <c r="H13" i="28"/>
  <c r="G13" i="28"/>
  <c r="G26" i="28" s="1"/>
  <c r="F13" i="28"/>
  <c r="E13" i="28"/>
  <c r="E26" i="28" s="1"/>
  <c r="E45" i="28" s="1"/>
  <c r="D13" i="28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T44" i="29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X37" i="29"/>
  <c r="X44" i="29" s="1"/>
  <c r="W37" i="29"/>
  <c r="V37" i="29"/>
  <c r="V44" i="29" s="1"/>
  <c r="U37" i="29"/>
  <c r="U44" i="29" s="1"/>
  <c r="T37" i="29"/>
  <c r="S37" i="29"/>
  <c r="R37" i="29"/>
  <c r="R44" i="29" s="1"/>
  <c r="Q37" i="29"/>
  <c r="P37" i="29"/>
  <c r="P44" i="29" s="1"/>
  <c r="O37" i="29"/>
  <c r="N37" i="29"/>
  <c r="N44" i="29" s="1"/>
  <c r="M37" i="29"/>
  <c r="M44" i="29" s="1"/>
  <c r="L37" i="29"/>
  <c r="L44" i="29" s="1"/>
  <c r="K37" i="29"/>
  <c r="J37" i="29"/>
  <c r="J44" i="29" s="1"/>
  <c r="I37" i="29"/>
  <c r="H37" i="29"/>
  <c r="H44" i="29" s="1"/>
  <c r="G37" i="29"/>
  <c r="F37" i="29"/>
  <c r="E37" i="29"/>
  <c r="E44" i="29" s="1"/>
  <c r="D37" i="29"/>
  <c r="D44" i="29" s="1"/>
  <c r="C37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X26" i="29" s="1"/>
  <c r="W13" i="29"/>
  <c r="W26" i="29" s="1"/>
  <c r="V13" i="29"/>
  <c r="U13" i="29"/>
  <c r="U26" i="29" s="1"/>
  <c r="U45" i="29" s="1"/>
  <c r="T13" i="29"/>
  <c r="S13" i="29"/>
  <c r="S26" i="29" s="1"/>
  <c r="R13" i="29"/>
  <c r="R26" i="29" s="1"/>
  <c r="R45" i="29" s="1"/>
  <c r="Q13" i="29"/>
  <c r="Q26" i="29" s="1"/>
  <c r="P13" i="29"/>
  <c r="P26" i="29" s="1"/>
  <c r="O13" i="29"/>
  <c r="O26" i="29" s="1"/>
  <c r="N13" i="29"/>
  <c r="N26" i="29" s="1"/>
  <c r="M13" i="29"/>
  <c r="M26" i="29" s="1"/>
  <c r="M45" i="29" s="1"/>
  <c r="L13" i="29"/>
  <c r="K13" i="29"/>
  <c r="K26" i="29" s="1"/>
  <c r="J13" i="29"/>
  <c r="J26" i="29" s="1"/>
  <c r="I13" i="29"/>
  <c r="I26" i="29" s="1"/>
  <c r="H13" i="29"/>
  <c r="H26" i="29" s="1"/>
  <c r="H45" i="29" s="1"/>
  <c r="G13" i="29"/>
  <c r="G26" i="29" s="1"/>
  <c r="F13" i="29"/>
  <c r="E13" i="29"/>
  <c r="E26" i="29" s="1"/>
  <c r="E45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Z37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L37" i="30"/>
  <c r="L44" i="30" s="1"/>
  <c r="K37" i="30"/>
  <c r="J37" i="30"/>
  <c r="J44" i="30" s="1"/>
  <c r="I37" i="30"/>
  <c r="H37" i="30"/>
  <c r="H44" i="30" s="1"/>
  <c r="G37" i="30"/>
  <c r="G44" i="30" s="1"/>
  <c r="F37" i="30"/>
  <c r="F44" i="30" s="1"/>
  <c r="E37" i="30"/>
  <c r="D37" i="30"/>
  <c r="D44" i="30" s="1"/>
  <c r="C37" i="30"/>
  <c r="C44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Y45" i="30" s="1"/>
  <c r="X13" i="30"/>
  <c r="W13" i="30"/>
  <c r="V13" i="30"/>
  <c r="V26" i="30" s="1"/>
  <c r="U13" i="30"/>
  <c r="U26" i="30" s="1"/>
  <c r="U45" i="30" s="1"/>
  <c r="T13" i="30"/>
  <c r="T26" i="30" s="1"/>
  <c r="T45" i="30" s="1"/>
  <c r="S13" i="30"/>
  <c r="S26" i="30" s="1"/>
  <c r="S45" i="30" s="1"/>
  <c r="R13" i="30"/>
  <c r="R26" i="30" s="1"/>
  <c r="Q13" i="30"/>
  <c r="Q26" i="30" s="1"/>
  <c r="P13" i="30"/>
  <c r="P26" i="30" s="1"/>
  <c r="P45" i="30" s="1"/>
  <c r="O13" i="30"/>
  <c r="N13" i="30"/>
  <c r="N26" i="30" s="1"/>
  <c r="N45" i="30" s="1"/>
  <c r="M13" i="30"/>
  <c r="M26" i="30" s="1"/>
  <c r="L13" i="30"/>
  <c r="L26" i="30" s="1"/>
  <c r="L45" i="30" s="1"/>
  <c r="K13" i="30"/>
  <c r="K26" i="30" s="1"/>
  <c r="J13" i="30"/>
  <c r="J26" i="30" s="1"/>
  <c r="I13" i="30"/>
  <c r="I26" i="30" s="1"/>
  <c r="H13" i="30"/>
  <c r="H26" i="30" s="1"/>
  <c r="H45" i="30" s="1"/>
  <c r="G13" i="30"/>
  <c r="F13" i="30"/>
  <c r="F26" i="30" s="1"/>
  <c r="F45" i="30" s="1"/>
  <c r="E13" i="30"/>
  <c r="E26" i="30" s="1"/>
  <c r="D13" i="30"/>
  <c r="D26" i="30" s="1"/>
  <c r="C13" i="30"/>
  <c r="C26" i="30" s="1"/>
  <c r="C45" i="30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S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S37" i="3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C37" i="31"/>
  <c r="C44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Z13" i="31"/>
  <c r="Y13" i="31"/>
  <c r="Y26" i="31" s="1"/>
  <c r="Y45" i="31" s="1"/>
  <c r="X13" i="31"/>
  <c r="X26" i="31" s="1"/>
  <c r="W13" i="31"/>
  <c r="V13" i="31"/>
  <c r="V26" i="31" s="1"/>
  <c r="V45" i="31" s="1"/>
  <c r="U13" i="31"/>
  <c r="U26" i="31" s="1"/>
  <c r="U45" i="31" s="1"/>
  <c r="T13" i="31"/>
  <c r="T26" i="31" s="1"/>
  <c r="S13" i="31"/>
  <c r="S26" i="31" s="1"/>
  <c r="S45" i="31" s="1"/>
  <c r="R13" i="31"/>
  <c r="R26" i="31" s="1"/>
  <c r="R45" i="31" s="1"/>
  <c r="Q13" i="31"/>
  <c r="P13" i="31"/>
  <c r="P26" i="31" s="1"/>
  <c r="P45" i="31" s="1"/>
  <c r="O13" i="31"/>
  <c r="N13" i="31"/>
  <c r="N26" i="31" s="1"/>
  <c r="N45" i="31" s="1"/>
  <c r="M13" i="31"/>
  <c r="M26" i="31" s="1"/>
  <c r="M45" i="31" s="1"/>
  <c r="L13" i="31"/>
  <c r="L26" i="31" s="1"/>
  <c r="K13" i="31"/>
  <c r="K26" i="31" s="1"/>
  <c r="J13" i="31"/>
  <c r="J26" i="31" s="1"/>
  <c r="J45" i="31" s="1"/>
  <c r="I13" i="31"/>
  <c r="H13" i="31"/>
  <c r="H26" i="31" s="1"/>
  <c r="H45" i="31" s="1"/>
  <c r="G13" i="31"/>
  <c r="G26" i="31" s="1"/>
  <c r="G45" i="31" s="1"/>
  <c r="F13" i="31"/>
  <c r="F26" i="31" s="1"/>
  <c r="F45" i="31" s="1"/>
  <c r="E13" i="31"/>
  <c r="E26" i="31" s="1"/>
  <c r="E45" i="31" s="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W44" i="32" s="1"/>
  <c r="V37" i="32"/>
  <c r="V44" i="32" s="1"/>
  <c r="U37" i="32"/>
  <c r="U44" i="32" s="1"/>
  <c r="T37" i="32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C37" i="32"/>
  <c r="C44" i="32" s="1"/>
  <c r="AA25" i="32"/>
  <c r="Y25" i="32"/>
  <c r="Z25" i="32" s="1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Z13" i="32"/>
  <c r="Y13" i="32"/>
  <c r="X13" i="32"/>
  <c r="X26" i="32" s="1"/>
  <c r="W13" i="32"/>
  <c r="V13" i="32"/>
  <c r="V26" i="32" s="1"/>
  <c r="U13" i="32"/>
  <c r="U26" i="32" s="1"/>
  <c r="T13" i="32"/>
  <c r="T26" i="32" s="1"/>
  <c r="S13" i="32"/>
  <c r="S26" i="32" s="1"/>
  <c r="R13" i="32"/>
  <c r="R26" i="32" s="1"/>
  <c r="R45" i="32" s="1"/>
  <c r="Q13" i="32"/>
  <c r="P13" i="32"/>
  <c r="P26" i="32" s="1"/>
  <c r="P45" i="32" s="1"/>
  <c r="O13" i="32"/>
  <c r="O26" i="32" s="1"/>
  <c r="O45" i="32" s="1"/>
  <c r="N13" i="32"/>
  <c r="N26" i="32" s="1"/>
  <c r="M13" i="32"/>
  <c r="M26" i="32" s="1"/>
  <c r="L13" i="32"/>
  <c r="L26" i="32" s="1"/>
  <c r="K13" i="32"/>
  <c r="K26" i="32" s="1"/>
  <c r="J13" i="32"/>
  <c r="J26" i="32" s="1"/>
  <c r="J45" i="32" s="1"/>
  <c r="I13" i="32"/>
  <c r="H13" i="32"/>
  <c r="H26" i="32" s="1"/>
  <c r="H45" i="32" s="1"/>
  <c r="G13" i="32"/>
  <c r="F13" i="32"/>
  <c r="F26" i="32" s="1"/>
  <c r="E13" i="32"/>
  <c r="E26" i="32" s="1"/>
  <c r="D13" i="32"/>
  <c r="D26" i="32" s="1"/>
  <c r="C13" i="32"/>
  <c r="C26" i="32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4" i="1"/>
  <c r="K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W44" i="1" s="1"/>
  <c r="V37" i="1"/>
  <c r="V44" i="1" s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I44" i="1" s="1"/>
  <c r="H37" i="1"/>
  <c r="G37" i="1"/>
  <c r="G44" i="1" s="1"/>
  <c r="F37" i="1"/>
  <c r="F44" i="1" s="1"/>
  <c r="E37" i="1"/>
  <c r="E44" i="1" s="1"/>
  <c r="D37" i="1"/>
  <c r="C37" i="1"/>
  <c r="C44" i="1" s="1"/>
  <c r="G26" i="1"/>
  <c r="G45" i="1" s="1"/>
  <c r="AA25" i="1"/>
  <c r="Z25" i="1"/>
  <c r="Y25" i="1"/>
  <c r="X25" i="1"/>
  <c r="W25" i="1"/>
  <c r="V25" i="1"/>
  <c r="U25" i="1"/>
  <c r="T25" i="1"/>
  <c r="S25" i="1"/>
  <c r="R25" i="1"/>
  <c r="Q25" i="1"/>
  <c r="Q26" i="1" s="1"/>
  <c r="Q45" i="1" s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Z13" i="1"/>
  <c r="Y13" i="1"/>
  <c r="X13" i="1"/>
  <c r="W13" i="1"/>
  <c r="W26" i="1" s="1"/>
  <c r="W45" i="1" s="1"/>
  <c r="V13" i="1"/>
  <c r="V26" i="1" s="1"/>
  <c r="U13" i="1"/>
  <c r="T13" i="1"/>
  <c r="T26" i="1" s="1"/>
  <c r="S13" i="1"/>
  <c r="S26" i="1" s="1"/>
  <c r="R13" i="1"/>
  <c r="Q13" i="1"/>
  <c r="P13" i="1"/>
  <c r="P26" i="1" s="1"/>
  <c r="P45" i="1" s="1"/>
  <c r="O13" i="1"/>
  <c r="O26" i="1" s="1"/>
  <c r="O45" i="1" s="1"/>
  <c r="N13" i="1"/>
  <c r="N26" i="1" s="1"/>
  <c r="M13" i="1"/>
  <c r="L13" i="1"/>
  <c r="L26" i="1" s="1"/>
  <c r="K13" i="1"/>
  <c r="K26" i="1" s="1"/>
  <c r="J13" i="1"/>
  <c r="I13" i="1"/>
  <c r="H13" i="1"/>
  <c r="G13" i="1"/>
  <c r="F13" i="1"/>
  <c r="F26" i="1" s="1"/>
  <c r="E13" i="1"/>
  <c r="D13" i="1"/>
  <c r="D26" i="1" s="1"/>
  <c r="C13" i="1"/>
  <c r="C26" i="1" s="1"/>
  <c r="N45" i="23" l="1"/>
  <c r="N45" i="32"/>
  <c r="U45" i="23"/>
  <c r="D44" i="1"/>
  <c r="C45" i="31"/>
  <c r="K45" i="31"/>
  <c r="AA45" i="31"/>
  <c r="Q45" i="30"/>
  <c r="P45" i="29"/>
  <c r="D26" i="28"/>
  <c r="L26" i="28"/>
  <c r="T26" i="28"/>
  <c r="E44" i="26"/>
  <c r="AA44" i="25"/>
  <c r="U45" i="24"/>
  <c r="C44" i="23"/>
  <c r="K44" i="23"/>
  <c r="S44" i="23"/>
  <c r="S45" i="23" s="1"/>
  <c r="S45" i="22"/>
  <c r="T44" i="1"/>
  <c r="H26" i="1"/>
  <c r="H45" i="1" s="1"/>
  <c r="X26" i="1"/>
  <c r="G26" i="32"/>
  <c r="G45" i="32" s="1"/>
  <c r="W26" i="32"/>
  <c r="W45" i="32" s="1"/>
  <c r="AA45" i="30"/>
  <c r="I44" i="28"/>
  <c r="Q44" i="28"/>
  <c r="Y44" i="28"/>
  <c r="N26" i="27"/>
  <c r="K45" i="26"/>
  <c r="C44" i="25"/>
  <c r="C45" i="25" s="1"/>
  <c r="K44" i="25"/>
  <c r="S44" i="25"/>
  <c r="S45" i="25" s="1"/>
  <c r="H45" i="24"/>
  <c r="R45" i="23"/>
  <c r="T45" i="22"/>
  <c r="F44" i="16"/>
  <c r="N44" i="16"/>
  <c r="V44" i="16"/>
  <c r="X44" i="13"/>
  <c r="Z37" i="13"/>
  <c r="J45" i="7"/>
  <c r="R45" i="7"/>
  <c r="Q45" i="7"/>
  <c r="H44" i="1"/>
  <c r="I26" i="1"/>
  <c r="I45" i="1" s="1"/>
  <c r="Y26" i="1"/>
  <c r="Y45" i="1" s="1"/>
  <c r="I26" i="32"/>
  <c r="I45" i="32" s="1"/>
  <c r="Q26" i="32"/>
  <c r="Q45" i="32" s="1"/>
  <c r="Y26" i="32"/>
  <c r="Y45" i="32" s="1"/>
  <c r="K45" i="30"/>
  <c r="J45" i="29"/>
  <c r="G44" i="29"/>
  <c r="O44" i="29"/>
  <c r="W44" i="29"/>
  <c r="F44" i="29"/>
  <c r="F26" i="28"/>
  <c r="X26" i="27"/>
  <c r="J45" i="25"/>
  <c r="R45" i="25"/>
  <c r="AA45" i="25"/>
  <c r="I26" i="24"/>
  <c r="I45" i="24" s="1"/>
  <c r="C45" i="23"/>
  <c r="K45" i="23"/>
  <c r="E45" i="23"/>
  <c r="N26" i="22"/>
  <c r="V26" i="22"/>
  <c r="K45" i="21"/>
  <c r="E45" i="14"/>
  <c r="M45" i="14"/>
  <c r="U45" i="14"/>
  <c r="Y44" i="7"/>
  <c r="Y45" i="7" s="1"/>
  <c r="D44" i="32"/>
  <c r="D45" i="32" s="1"/>
  <c r="L44" i="32"/>
  <c r="L45" i="32" s="1"/>
  <c r="T44" i="32"/>
  <c r="T45" i="32" s="1"/>
  <c r="D45" i="30"/>
  <c r="I44" i="30"/>
  <c r="C44" i="28"/>
  <c r="K44" i="28"/>
  <c r="K45" i="28" s="1"/>
  <c r="S44" i="28"/>
  <c r="H26" i="27"/>
  <c r="E45" i="26"/>
  <c r="M45" i="26"/>
  <c r="U45" i="26"/>
  <c r="S45" i="26"/>
  <c r="K45" i="25"/>
  <c r="E45" i="25"/>
  <c r="R45" i="24"/>
  <c r="L45" i="23"/>
  <c r="AA44" i="22"/>
  <c r="U45" i="6"/>
  <c r="M45" i="5"/>
  <c r="X26" i="3"/>
  <c r="Z13" i="3"/>
  <c r="C45" i="32"/>
  <c r="K45" i="32"/>
  <c r="S45" i="32"/>
  <c r="AA45" i="32"/>
  <c r="D26" i="29"/>
  <c r="L26" i="29"/>
  <c r="L45" i="29" s="1"/>
  <c r="T26" i="29"/>
  <c r="T45" i="29" s="1"/>
  <c r="H26" i="28"/>
  <c r="H45" i="28" s="1"/>
  <c r="P26" i="28"/>
  <c r="P45" i="28" s="1"/>
  <c r="X26" i="28"/>
  <c r="C44" i="27"/>
  <c r="K44" i="27"/>
  <c r="K45" i="27" s="1"/>
  <c r="F26" i="26"/>
  <c r="V26" i="26"/>
  <c r="V45" i="26" s="1"/>
  <c r="X26" i="26"/>
  <c r="C44" i="22"/>
  <c r="C45" i="22" s="1"/>
  <c r="C44" i="21"/>
  <c r="C45" i="21" s="1"/>
  <c r="K44" i="21"/>
  <c r="S44" i="21"/>
  <c r="S45" i="21" s="1"/>
  <c r="J45" i="21"/>
  <c r="E45" i="7"/>
  <c r="U45" i="7"/>
  <c r="K45" i="1"/>
  <c r="L45" i="1"/>
  <c r="T45" i="1"/>
  <c r="O26" i="31"/>
  <c r="O45" i="31" s="1"/>
  <c r="W26" i="31"/>
  <c r="K44" i="30"/>
  <c r="Z37" i="29"/>
  <c r="I44" i="29"/>
  <c r="I45" i="29" s="1"/>
  <c r="Q44" i="29"/>
  <c r="Q45" i="29" s="1"/>
  <c r="I45" i="28"/>
  <c r="Q45" i="28"/>
  <c r="Y45" i="28"/>
  <c r="AA26" i="27"/>
  <c r="AA45" i="27" s="1"/>
  <c r="AA44" i="26"/>
  <c r="AA45" i="26" s="1"/>
  <c r="D26" i="24"/>
  <c r="L26" i="24"/>
  <c r="L45" i="24" s="1"/>
  <c r="T26" i="24"/>
  <c r="AA44" i="24"/>
  <c r="AA45" i="24" s="1"/>
  <c r="F26" i="21"/>
  <c r="N26" i="21"/>
  <c r="N45" i="21" s="1"/>
  <c r="V26" i="21"/>
  <c r="O26" i="19"/>
  <c r="O45" i="19" s="1"/>
  <c r="W26" i="19"/>
  <c r="W45" i="19" s="1"/>
  <c r="U45" i="13"/>
  <c r="F45" i="11"/>
  <c r="F45" i="9"/>
  <c r="C45" i="1"/>
  <c r="S45" i="1"/>
  <c r="D45" i="1"/>
  <c r="E26" i="1"/>
  <c r="E45" i="1" s="1"/>
  <c r="M26" i="1"/>
  <c r="M45" i="1" s="1"/>
  <c r="U26" i="1"/>
  <c r="U45" i="1" s="1"/>
  <c r="D44" i="31"/>
  <c r="L44" i="31"/>
  <c r="T44" i="31"/>
  <c r="G26" i="30"/>
  <c r="G45" i="30" s="1"/>
  <c r="O26" i="30"/>
  <c r="O45" i="30" s="1"/>
  <c r="W26" i="30"/>
  <c r="W45" i="30" s="1"/>
  <c r="N45" i="29"/>
  <c r="F26" i="29"/>
  <c r="F45" i="29" s="1"/>
  <c r="V26" i="29"/>
  <c r="V45" i="29" s="1"/>
  <c r="AA44" i="29"/>
  <c r="AA45" i="29" s="1"/>
  <c r="AA45" i="28"/>
  <c r="C45" i="27"/>
  <c r="S45" i="27"/>
  <c r="E44" i="27"/>
  <c r="U44" i="27"/>
  <c r="H45" i="26"/>
  <c r="P45" i="26"/>
  <c r="C44" i="26"/>
  <c r="C45" i="26" s="1"/>
  <c r="K44" i="26"/>
  <c r="F26" i="25"/>
  <c r="F45" i="25" s="1"/>
  <c r="C44" i="24"/>
  <c r="K44" i="24"/>
  <c r="S44" i="24"/>
  <c r="O26" i="23"/>
  <c r="O45" i="23" s="1"/>
  <c r="W26" i="23"/>
  <c r="W45" i="23" s="1"/>
  <c r="J45" i="22"/>
  <c r="R45" i="22"/>
  <c r="AA45" i="22"/>
  <c r="E45" i="22"/>
  <c r="L45" i="22"/>
  <c r="J45" i="10"/>
  <c r="E44" i="30"/>
  <c r="E45" i="30" s="1"/>
  <c r="M44" i="30"/>
  <c r="G45" i="29"/>
  <c r="O45" i="29"/>
  <c r="W45" i="29"/>
  <c r="C44" i="29"/>
  <c r="K44" i="29"/>
  <c r="S44" i="29"/>
  <c r="C45" i="28"/>
  <c r="D26" i="27"/>
  <c r="D45" i="27" s="1"/>
  <c r="L26" i="27"/>
  <c r="L45" i="27" s="1"/>
  <c r="T26" i="27"/>
  <c r="T45" i="27" s="1"/>
  <c r="G26" i="25"/>
  <c r="G45" i="25" s="1"/>
  <c r="O26" i="25"/>
  <c r="O45" i="25" s="1"/>
  <c r="W26" i="25"/>
  <c r="W45" i="25" s="1"/>
  <c r="Z25" i="23"/>
  <c r="V45" i="23"/>
  <c r="AA44" i="23"/>
  <c r="U45" i="16"/>
  <c r="R45" i="8"/>
  <c r="AA26" i="8"/>
  <c r="AA45" i="8" s="1"/>
  <c r="P45" i="7"/>
  <c r="Q45" i="5"/>
  <c r="I45" i="19"/>
  <c r="Q45" i="19"/>
  <c r="Y45" i="19"/>
  <c r="C44" i="19"/>
  <c r="K44" i="19"/>
  <c r="S44" i="19"/>
  <c r="H45" i="13"/>
  <c r="P45" i="13"/>
  <c r="J44" i="13"/>
  <c r="R44" i="13"/>
  <c r="Y44" i="13"/>
  <c r="N45" i="11"/>
  <c r="F44" i="11"/>
  <c r="N44" i="11"/>
  <c r="V44" i="11"/>
  <c r="V45" i="11" s="1"/>
  <c r="V45" i="9"/>
  <c r="Q44" i="9"/>
  <c r="Q45" i="9" s="1"/>
  <c r="Y44" i="9"/>
  <c r="Y45" i="9" s="1"/>
  <c r="D26" i="8"/>
  <c r="D45" i="8" s="1"/>
  <c r="L26" i="8"/>
  <c r="L45" i="8" s="1"/>
  <c r="X26" i="8"/>
  <c r="Z26" i="8" s="1"/>
  <c r="D26" i="7"/>
  <c r="L26" i="7"/>
  <c r="L45" i="7" s="1"/>
  <c r="D44" i="7"/>
  <c r="L44" i="7"/>
  <c r="T44" i="7"/>
  <c r="T45" i="7" s="1"/>
  <c r="G26" i="6"/>
  <c r="O26" i="6"/>
  <c r="O45" i="6" s="1"/>
  <c r="W26" i="6"/>
  <c r="H45" i="4"/>
  <c r="P45" i="4"/>
  <c r="AA26" i="2"/>
  <c r="AA45" i="2" s="1"/>
  <c r="J26" i="2"/>
  <c r="J45" i="2" s="1"/>
  <c r="R26" i="2"/>
  <c r="R45" i="2" s="1"/>
  <c r="J45" i="20"/>
  <c r="Q26" i="20"/>
  <c r="Q45" i="20" s="1"/>
  <c r="Y26" i="20"/>
  <c r="Y45" i="20" s="1"/>
  <c r="R45" i="19"/>
  <c r="AA45" i="19"/>
  <c r="J45" i="18"/>
  <c r="R45" i="18"/>
  <c r="AA44" i="17"/>
  <c r="K45" i="15"/>
  <c r="P45" i="14"/>
  <c r="G26" i="14"/>
  <c r="G45" i="14" s="1"/>
  <c r="Q26" i="13"/>
  <c r="Y26" i="13"/>
  <c r="Y45" i="13" s="1"/>
  <c r="X44" i="12"/>
  <c r="Z44" i="12" s="1"/>
  <c r="G45" i="11"/>
  <c r="O45" i="11"/>
  <c r="W45" i="11"/>
  <c r="D26" i="9"/>
  <c r="D45" i="9" s="1"/>
  <c r="L26" i="9"/>
  <c r="L45" i="9" s="1"/>
  <c r="T26" i="9"/>
  <c r="E45" i="8"/>
  <c r="M45" i="8"/>
  <c r="U45" i="8"/>
  <c r="M45" i="7"/>
  <c r="W45" i="7"/>
  <c r="C45" i="3"/>
  <c r="K45" i="3"/>
  <c r="S45" i="3"/>
  <c r="G44" i="2"/>
  <c r="O44" i="2"/>
  <c r="W44" i="2"/>
  <c r="K45" i="20"/>
  <c r="S45" i="20"/>
  <c r="C45" i="19"/>
  <c r="K45" i="19"/>
  <c r="S45" i="19"/>
  <c r="S45" i="18"/>
  <c r="F26" i="17"/>
  <c r="F45" i="17" s="1"/>
  <c r="N26" i="17"/>
  <c r="N45" i="17" s="1"/>
  <c r="V26" i="17"/>
  <c r="V45" i="17" s="1"/>
  <c r="C44" i="17"/>
  <c r="K44" i="17"/>
  <c r="S44" i="17"/>
  <c r="I26" i="16"/>
  <c r="AA44" i="16"/>
  <c r="AA45" i="16" s="1"/>
  <c r="X44" i="15"/>
  <c r="Z44" i="15" s="1"/>
  <c r="AA45" i="13"/>
  <c r="L44" i="13"/>
  <c r="T44" i="13"/>
  <c r="T45" i="13" s="1"/>
  <c r="H45" i="11"/>
  <c r="P45" i="11"/>
  <c r="M45" i="9"/>
  <c r="F45" i="8"/>
  <c r="N45" i="8"/>
  <c r="Z13" i="5"/>
  <c r="H45" i="5"/>
  <c r="J26" i="4"/>
  <c r="J45" i="4" s="1"/>
  <c r="R26" i="4"/>
  <c r="R45" i="4" s="1"/>
  <c r="G44" i="3"/>
  <c r="O44" i="3"/>
  <c r="W44" i="3"/>
  <c r="D45" i="2"/>
  <c r="L45" i="2"/>
  <c r="T45" i="2"/>
  <c r="D45" i="18"/>
  <c r="L45" i="18"/>
  <c r="T45" i="18"/>
  <c r="G45" i="17"/>
  <c r="O45" i="17"/>
  <c r="W45" i="17"/>
  <c r="C44" i="16"/>
  <c r="C45" i="16" s="1"/>
  <c r="E45" i="15"/>
  <c r="M45" i="15"/>
  <c r="R45" i="15"/>
  <c r="J45" i="14"/>
  <c r="Z13" i="14"/>
  <c r="I26" i="14"/>
  <c r="I45" i="14" s="1"/>
  <c r="Q26" i="14"/>
  <c r="Q45" i="14" s="1"/>
  <c r="Y26" i="14"/>
  <c r="Y45" i="14" s="1"/>
  <c r="K45" i="13"/>
  <c r="I26" i="12"/>
  <c r="I45" i="12" s="1"/>
  <c r="Q26" i="12"/>
  <c r="Q45" i="12" s="1"/>
  <c r="Y26" i="12"/>
  <c r="R44" i="12"/>
  <c r="R45" i="12" s="1"/>
  <c r="I26" i="11"/>
  <c r="I45" i="11" s="1"/>
  <c r="Q26" i="11"/>
  <c r="Y26" i="11"/>
  <c r="Y45" i="11"/>
  <c r="H44" i="11"/>
  <c r="P44" i="11"/>
  <c r="E45" i="10"/>
  <c r="T44" i="9"/>
  <c r="O45" i="8"/>
  <c r="W45" i="8"/>
  <c r="G26" i="7"/>
  <c r="O26" i="7"/>
  <c r="O45" i="7" s="1"/>
  <c r="W26" i="7"/>
  <c r="G44" i="7"/>
  <c r="K26" i="5"/>
  <c r="K45" i="5" s="1"/>
  <c r="D26" i="4"/>
  <c r="L26" i="4"/>
  <c r="T26" i="4"/>
  <c r="AA44" i="20"/>
  <c r="AA45" i="20" s="1"/>
  <c r="AA44" i="18"/>
  <c r="AA45" i="18" s="1"/>
  <c r="K45" i="16"/>
  <c r="D44" i="16"/>
  <c r="F26" i="15"/>
  <c r="F45" i="15" s="1"/>
  <c r="N26" i="15"/>
  <c r="N45" i="15" s="1"/>
  <c r="V26" i="15"/>
  <c r="V45" i="15" s="1"/>
  <c r="AA44" i="15"/>
  <c r="AA45" i="15" s="1"/>
  <c r="K45" i="14"/>
  <c r="S45" i="14"/>
  <c r="AA45" i="14"/>
  <c r="C44" i="14"/>
  <c r="C45" i="14" s="1"/>
  <c r="L45" i="13"/>
  <c r="X45" i="12"/>
  <c r="Z45" i="12" s="1"/>
  <c r="G45" i="9"/>
  <c r="W45" i="9"/>
  <c r="K45" i="6"/>
  <c r="L45" i="5"/>
  <c r="T45" i="5"/>
  <c r="G44" i="5"/>
  <c r="O44" i="5"/>
  <c r="W44" i="5"/>
  <c r="M45" i="4"/>
  <c r="U45" i="4"/>
  <c r="F45" i="3"/>
  <c r="N45" i="3"/>
  <c r="V45" i="3"/>
  <c r="N45" i="2"/>
  <c r="AA44" i="21"/>
  <c r="AA45" i="21" s="1"/>
  <c r="C44" i="20"/>
  <c r="K44" i="20"/>
  <c r="S44" i="20"/>
  <c r="F26" i="18"/>
  <c r="N26" i="18"/>
  <c r="V26" i="18"/>
  <c r="V45" i="18" s="1"/>
  <c r="C44" i="18"/>
  <c r="C45" i="18" s="1"/>
  <c r="K44" i="18"/>
  <c r="K45" i="18" s="1"/>
  <c r="S44" i="18"/>
  <c r="L45" i="16"/>
  <c r="T45" i="16"/>
  <c r="D44" i="15"/>
  <c r="T44" i="15"/>
  <c r="C44" i="15"/>
  <c r="C45" i="15" s="1"/>
  <c r="S44" i="15"/>
  <c r="S45" i="15" s="1"/>
  <c r="D44" i="14"/>
  <c r="L44" i="14"/>
  <c r="T44" i="14"/>
  <c r="O44" i="13"/>
  <c r="F44" i="13"/>
  <c r="F45" i="13" s="1"/>
  <c r="C26" i="12"/>
  <c r="K26" i="12"/>
  <c r="K45" i="12" s="1"/>
  <c r="S26" i="12"/>
  <c r="S45" i="12" s="1"/>
  <c r="AA26" i="12"/>
  <c r="E44" i="12"/>
  <c r="U44" i="12"/>
  <c r="U45" i="12" s="1"/>
  <c r="K26" i="11"/>
  <c r="S26" i="11"/>
  <c r="C44" i="11"/>
  <c r="K44" i="11"/>
  <c r="S44" i="11"/>
  <c r="G45" i="10"/>
  <c r="O45" i="10"/>
  <c r="W45" i="10"/>
  <c r="N44" i="9"/>
  <c r="N45" i="9" s="1"/>
  <c r="I26" i="8"/>
  <c r="Q26" i="8"/>
  <c r="Z25" i="8"/>
  <c r="N44" i="8"/>
  <c r="V44" i="8"/>
  <c r="V45" i="8" s="1"/>
  <c r="I44" i="7"/>
  <c r="I45" i="7" s="1"/>
  <c r="S26" i="6"/>
  <c r="S45" i="6" s="1"/>
  <c r="G44" i="6"/>
  <c r="O44" i="6"/>
  <c r="W44" i="6"/>
  <c r="E26" i="5"/>
  <c r="E45" i="5" s="1"/>
  <c r="U26" i="5"/>
  <c r="U45" i="5" s="1"/>
  <c r="D26" i="5"/>
  <c r="D45" i="5" s="1"/>
  <c r="P45" i="5"/>
  <c r="F26" i="4"/>
  <c r="N26" i="4"/>
  <c r="N45" i="4" s="1"/>
  <c r="V26" i="4"/>
  <c r="V45" i="4" s="1"/>
  <c r="G26" i="3"/>
  <c r="O26" i="3"/>
  <c r="W26" i="3"/>
  <c r="Z50" i="2"/>
  <c r="H26" i="20"/>
  <c r="H45" i="20" s="1"/>
  <c r="U45" i="20"/>
  <c r="Z25" i="19"/>
  <c r="AA44" i="19"/>
  <c r="Z25" i="18"/>
  <c r="F26" i="16"/>
  <c r="F45" i="16" s="1"/>
  <c r="N26" i="16"/>
  <c r="V26" i="16"/>
  <c r="F44" i="15"/>
  <c r="N44" i="15"/>
  <c r="M45" i="12"/>
  <c r="F44" i="12"/>
  <c r="N44" i="12"/>
  <c r="N45" i="12" s="1"/>
  <c r="V44" i="12"/>
  <c r="V45" i="12" s="1"/>
  <c r="K44" i="10"/>
  <c r="AA44" i="10"/>
  <c r="P44" i="9"/>
  <c r="P45" i="9" s="1"/>
  <c r="K26" i="8"/>
  <c r="K45" i="8" s="1"/>
  <c r="C26" i="7"/>
  <c r="K26" i="7"/>
  <c r="S26" i="7"/>
  <c r="AA26" i="7"/>
  <c r="F26" i="6"/>
  <c r="F45" i="6" s="1"/>
  <c r="N26" i="6"/>
  <c r="N45" i="6" s="1"/>
  <c r="V26" i="6"/>
  <c r="V45" i="6" s="1"/>
  <c r="I45" i="6"/>
  <c r="G26" i="5"/>
  <c r="O26" i="5"/>
  <c r="W26" i="5"/>
  <c r="G44" i="4"/>
  <c r="G45" i="4" s="1"/>
  <c r="O44" i="4"/>
  <c r="O45" i="4" s="1"/>
  <c r="W44" i="4"/>
  <c r="W45" i="4" s="1"/>
  <c r="Z26" i="1"/>
  <c r="Z26" i="32"/>
  <c r="E45" i="32"/>
  <c r="M45" i="32"/>
  <c r="X44" i="1"/>
  <c r="Z44" i="1" s="1"/>
  <c r="Z37" i="1"/>
  <c r="U45" i="32"/>
  <c r="F45" i="32"/>
  <c r="V45" i="32"/>
  <c r="N45" i="27"/>
  <c r="AA45" i="23"/>
  <c r="M45" i="22"/>
  <c r="X44" i="32"/>
  <c r="Z44" i="32" s="1"/>
  <c r="Z37" i="32"/>
  <c r="X26" i="30"/>
  <c r="Z13" i="30"/>
  <c r="C45" i="29"/>
  <c r="K45" i="29"/>
  <c r="S45" i="29"/>
  <c r="F45" i="28"/>
  <c r="N45" i="22"/>
  <c r="V45" i="22"/>
  <c r="I45" i="30"/>
  <c r="D45" i="29"/>
  <c r="H45" i="27"/>
  <c r="U45" i="22"/>
  <c r="M45" i="21"/>
  <c r="C45" i="20"/>
  <c r="N45" i="1"/>
  <c r="Z26" i="31"/>
  <c r="X45" i="31"/>
  <c r="Z45" i="31" s="1"/>
  <c r="W45" i="31"/>
  <c r="J45" i="30"/>
  <c r="R45" i="30"/>
  <c r="Z26" i="28"/>
  <c r="F45" i="26"/>
  <c r="C45" i="24"/>
  <c r="K45" i="24"/>
  <c r="S45" i="24"/>
  <c r="Z26" i="22"/>
  <c r="D45" i="20"/>
  <c r="T45" i="20"/>
  <c r="J26" i="1"/>
  <c r="J45" i="1" s="1"/>
  <c r="R26" i="1"/>
  <c r="R45" i="1" s="1"/>
  <c r="I26" i="31"/>
  <c r="I45" i="31" s="1"/>
  <c r="Q26" i="31"/>
  <c r="Q45" i="31" s="1"/>
  <c r="Y45" i="29"/>
  <c r="D45" i="24"/>
  <c r="T45" i="24"/>
  <c r="F45" i="21"/>
  <c r="V45" i="21"/>
  <c r="V45" i="30"/>
  <c r="X45" i="29"/>
  <c r="Z26" i="29"/>
  <c r="Z26" i="23"/>
  <c r="Z26" i="21"/>
  <c r="M45" i="30"/>
  <c r="F45" i="1"/>
  <c r="V45" i="1"/>
  <c r="D45" i="31"/>
  <c r="L45" i="31"/>
  <c r="T45" i="31"/>
  <c r="D45" i="28"/>
  <c r="L45" i="28"/>
  <c r="T45" i="28"/>
  <c r="S45" i="28"/>
  <c r="E45" i="27"/>
  <c r="M45" i="27"/>
  <c r="U45" i="27"/>
  <c r="Z26" i="25"/>
  <c r="D45" i="22"/>
  <c r="X45" i="19"/>
  <c r="Z45" i="19" s="1"/>
  <c r="Z26" i="19"/>
  <c r="V45" i="27"/>
  <c r="N45" i="26"/>
  <c r="X45" i="26"/>
  <c r="Z45" i="26" s="1"/>
  <c r="Z26" i="26"/>
  <c r="Z26" i="24"/>
  <c r="F45" i="22"/>
  <c r="Z26" i="20"/>
  <c r="X44" i="30"/>
  <c r="Z44" i="30" s="1"/>
  <c r="Y44" i="29"/>
  <c r="Z44" i="29" s="1"/>
  <c r="Z43" i="29"/>
  <c r="J26" i="28"/>
  <c r="J45" i="28" s="1"/>
  <c r="R26" i="28"/>
  <c r="R45" i="28" s="1"/>
  <c r="Z13" i="28"/>
  <c r="X44" i="28"/>
  <c r="Z44" i="28" s="1"/>
  <c r="Z25" i="24"/>
  <c r="X44" i="23"/>
  <c r="Z44" i="23" s="1"/>
  <c r="Z37" i="23"/>
  <c r="H45" i="16"/>
  <c r="P45" i="16"/>
  <c r="X45" i="14"/>
  <c r="Z45" i="14" s="1"/>
  <c r="Z44" i="14"/>
  <c r="Z25" i="28"/>
  <c r="V45" i="28"/>
  <c r="X45" i="27"/>
  <c r="Z45" i="27" s="1"/>
  <c r="Z26" i="27"/>
  <c r="Z37" i="26"/>
  <c r="Z13" i="25"/>
  <c r="Z13" i="23"/>
  <c r="Z13" i="19"/>
  <c r="R45" i="13"/>
  <c r="Z13" i="29"/>
  <c r="G44" i="28"/>
  <c r="G45" i="28" s="1"/>
  <c r="O44" i="28"/>
  <c r="O45" i="28" s="1"/>
  <c r="W44" i="28"/>
  <c r="W45" i="28" s="1"/>
  <c r="I44" i="27"/>
  <c r="I45" i="27" s="1"/>
  <c r="V45" i="25"/>
  <c r="X44" i="22"/>
  <c r="Z44" i="22" s="1"/>
  <c r="Z37" i="22"/>
  <c r="C45" i="13"/>
  <c r="S45" i="13"/>
  <c r="P45" i="27"/>
  <c r="Z37" i="27"/>
  <c r="F45" i="24"/>
  <c r="Z13" i="22"/>
  <c r="F45" i="20"/>
  <c r="X45" i="17"/>
  <c r="Z45" i="17" s="1"/>
  <c r="Z26" i="17"/>
  <c r="Z37" i="31"/>
  <c r="J26" i="26"/>
  <c r="J45" i="26" s="1"/>
  <c r="R26" i="26"/>
  <c r="R45" i="26" s="1"/>
  <c r="N45" i="25"/>
  <c r="X44" i="25"/>
  <c r="Z44" i="25" s="1"/>
  <c r="Z37" i="25"/>
  <c r="X44" i="21"/>
  <c r="Z44" i="21" s="1"/>
  <c r="Z37" i="21"/>
  <c r="E45" i="19"/>
  <c r="F45" i="18"/>
  <c r="N45" i="18"/>
  <c r="I45" i="17"/>
  <c r="Q45" i="17"/>
  <c r="Y45" i="17"/>
  <c r="D45" i="16"/>
  <c r="N45" i="28"/>
  <c r="F45" i="27"/>
  <c r="V45" i="24"/>
  <c r="F45" i="23"/>
  <c r="Z13" i="21"/>
  <c r="V45" i="20"/>
  <c r="G45" i="18"/>
  <c r="O45" i="18"/>
  <c r="W45" i="18"/>
  <c r="AA45" i="17"/>
  <c r="H45" i="15"/>
  <c r="X45" i="15"/>
  <c r="Z26" i="15"/>
  <c r="J26" i="27"/>
  <c r="J45" i="27" s="1"/>
  <c r="R26" i="27"/>
  <c r="R45" i="27" s="1"/>
  <c r="D26" i="26"/>
  <c r="D45" i="26" s="1"/>
  <c r="L26" i="26"/>
  <c r="L45" i="26" s="1"/>
  <c r="T26" i="26"/>
  <c r="T45" i="26" s="1"/>
  <c r="G44" i="26"/>
  <c r="G45" i="26" s="1"/>
  <c r="O44" i="26"/>
  <c r="O45" i="26" s="1"/>
  <c r="W44" i="26"/>
  <c r="W45" i="26" s="1"/>
  <c r="X44" i="24"/>
  <c r="Z44" i="24" s="1"/>
  <c r="Z37" i="24"/>
  <c r="X44" i="20"/>
  <c r="Z44" i="20" s="1"/>
  <c r="Z37" i="20"/>
  <c r="U45" i="19"/>
  <c r="H45" i="18"/>
  <c r="P45" i="18"/>
  <c r="X45" i="18"/>
  <c r="Z45" i="18" s="1"/>
  <c r="Z26" i="18"/>
  <c r="C45" i="17"/>
  <c r="K45" i="17"/>
  <c r="S45" i="17"/>
  <c r="E45" i="17"/>
  <c r="N45" i="16"/>
  <c r="V45" i="16"/>
  <c r="I45" i="15"/>
  <c r="Z26" i="13"/>
  <c r="I45" i="13"/>
  <c r="X26" i="16"/>
  <c r="J45" i="13"/>
  <c r="C45" i="12"/>
  <c r="AA45" i="12"/>
  <c r="I44" i="16"/>
  <c r="I45" i="16" s="1"/>
  <c r="Q44" i="16"/>
  <c r="Q45" i="16" s="1"/>
  <c r="Y44" i="16"/>
  <c r="Y45" i="16" s="1"/>
  <c r="D26" i="14"/>
  <c r="D45" i="14" s="1"/>
  <c r="L26" i="14"/>
  <c r="L45" i="14" s="1"/>
  <c r="T26" i="14"/>
  <c r="T45" i="14" s="1"/>
  <c r="Z13" i="13"/>
  <c r="V45" i="13"/>
  <c r="E45" i="12"/>
  <c r="F45" i="12"/>
  <c r="X26" i="11"/>
  <c r="Z13" i="11"/>
  <c r="Z13" i="18"/>
  <c r="Z13" i="17"/>
  <c r="Z37" i="16"/>
  <c r="Z13" i="15"/>
  <c r="N45" i="14"/>
  <c r="Z26" i="14"/>
  <c r="Z25" i="13"/>
  <c r="Q44" i="13"/>
  <c r="Q45" i="13" s="1"/>
  <c r="J44" i="12"/>
  <c r="J45" i="12" s="1"/>
  <c r="Q45" i="11"/>
  <c r="J45" i="11"/>
  <c r="D26" i="15"/>
  <c r="D45" i="15" s="1"/>
  <c r="L26" i="15"/>
  <c r="L45" i="15" s="1"/>
  <c r="T26" i="15"/>
  <c r="T45" i="15" s="1"/>
  <c r="G44" i="15"/>
  <c r="G45" i="15" s="1"/>
  <c r="O44" i="15"/>
  <c r="O45" i="15" s="1"/>
  <c r="W44" i="15"/>
  <c r="W45" i="15" s="1"/>
  <c r="Z37" i="14"/>
  <c r="E26" i="13"/>
  <c r="E45" i="13" s="1"/>
  <c r="X45" i="13"/>
  <c r="Z45" i="13" s="1"/>
  <c r="Z50" i="13"/>
  <c r="P45" i="12"/>
  <c r="D44" i="12"/>
  <c r="D45" i="12" s="1"/>
  <c r="L44" i="12"/>
  <c r="L45" i="12" s="1"/>
  <c r="T44" i="12"/>
  <c r="T45" i="12" s="1"/>
  <c r="K45" i="11"/>
  <c r="S45" i="11"/>
  <c r="Z37" i="19"/>
  <c r="Z37" i="18"/>
  <c r="Z37" i="17"/>
  <c r="C45" i="11"/>
  <c r="R45" i="11"/>
  <c r="I44" i="15"/>
  <c r="Q44" i="15"/>
  <c r="Q45" i="15" s="1"/>
  <c r="Y44" i="15"/>
  <c r="Y45" i="15" s="1"/>
  <c r="Z13" i="12"/>
  <c r="Y45" i="12"/>
  <c r="Q45" i="10"/>
  <c r="I45" i="9"/>
  <c r="K45" i="9"/>
  <c r="Z44" i="9"/>
  <c r="X44" i="11"/>
  <c r="Z44" i="11" s="1"/>
  <c r="X26" i="10"/>
  <c r="Z13" i="10"/>
  <c r="AA45" i="9"/>
  <c r="K45" i="10"/>
  <c r="X44" i="8"/>
  <c r="Z44" i="8" s="1"/>
  <c r="Z37" i="8"/>
  <c r="AA45" i="10"/>
  <c r="C45" i="9"/>
  <c r="R45" i="9"/>
  <c r="G26" i="13"/>
  <c r="G45" i="13" s="1"/>
  <c r="O26" i="13"/>
  <c r="O45" i="13" s="1"/>
  <c r="W26" i="13"/>
  <c r="W45" i="13" s="1"/>
  <c r="C45" i="10"/>
  <c r="D44" i="10"/>
  <c r="D45" i="10" s="1"/>
  <c r="L44" i="10"/>
  <c r="L45" i="10" s="1"/>
  <c r="T44" i="10"/>
  <c r="T45" i="10" s="1"/>
  <c r="S45" i="9"/>
  <c r="G45" i="8"/>
  <c r="L26" i="6"/>
  <c r="L45" i="6" s="1"/>
  <c r="T26" i="6"/>
  <c r="T45" i="6" s="1"/>
  <c r="X44" i="5"/>
  <c r="Z37" i="5"/>
  <c r="H45" i="8"/>
  <c r="G45" i="7"/>
  <c r="X44" i="6"/>
  <c r="Z37" i="6"/>
  <c r="Y45" i="5"/>
  <c r="Z26" i="5"/>
  <c r="G26" i="12"/>
  <c r="G45" i="12" s="1"/>
  <c r="O26" i="12"/>
  <c r="O45" i="12" s="1"/>
  <c r="W26" i="12"/>
  <c r="W45" i="12" s="1"/>
  <c r="S45" i="10"/>
  <c r="Z50" i="10"/>
  <c r="H45" i="9"/>
  <c r="X26" i="9"/>
  <c r="Z13" i="9"/>
  <c r="J45" i="9"/>
  <c r="I45" i="8"/>
  <c r="Q45" i="8"/>
  <c r="C44" i="7"/>
  <c r="C45" i="7" s="1"/>
  <c r="K44" i="7"/>
  <c r="K45" i="7" s="1"/>
  <c r="S44" i="7"/>
  <c r="S45" i="7" s="1"/>
  <c r="AA44" i="7"/>
  <c r="AA45" i="7" s="1"/>
  <c r="Y45" i="6"/>
  <c r="Z26" i="6"/>
  <c r="G45" i="5"/>
  <c r="O45" i="5"/>
  <c r="W45" i="5"/>
  <c r="D45" i="4"/>
  <c r="L45" i="4"/>
  <c r="T45" i="4"/>
  <c r="F45" i="4"/>
  <c r="E45" i="3"/>
  <c r="M45" i="3"/>
  <c r="U45" i="3"/>
  <c r="R45" i="6"/>
  <c r="R45" i="5"/>
  <c r="Y45" i="2"/>
  <c r="X45" i="7"/>
  <c r="Z45" i="7" s="1"/>
  <c r="X44" i="4"/>
  <c r="Z37" i="4"/>
  <c r="G45" i="3"/>
  <c r="O45" i="3"/>
  <c r="W45" i="3"/>
  <c r="Y45" i="3"/>
  <c r="G45" i="2"/>
  <c r="O45" i="2"/>
  <c r="W45" i="2"/>
  <c r="J45" i="6"/>
  <c r="J45" i="5"/>
  <c r="H45" i="3"/>
  <c r="P45" i="3"/>
  <c r="X45" i="3"/>
  <c r="Z26" i="3"/>
  <c r="H45" i="2"/>
  <c r="P45" i="2"/>
  <c r="X45" i="2"/>
  <c r="Z26" i="2"/>
  <c r="F26" i="7"/>
  <c r="F45" i="7" s="1"/>
  <c r="N26" i="7"/>
  <c r="N45" i="7" s="1"/>
  <c r="V26" i="7"/>
  <c r="V45" i="7" s="1"/>
  <c r="C45" i="4"/>
  <c r="K45" i="4"/>
  <c r="S45" i="4"/>
  <c r="Z37" i="3"/>
  <c r="Z37" i="2"/>
  <c r="Z13" i="2"/>
  <c r="T45" i="9" l="1"/>
  <c r="G45" i="6"/>
  <c r="Z45" i="3"/>
  <c r="Z44" i="13"/>
  <c r="D45" i="7"/>
  <c r="W45" i="6"/>
  <c r="Z45" i="29"/>
  <c r="X45" i="28"/>
  <c r="Z45" i="28" s="1"/>
  <c r="X45" i="20"/>
  <c r="Z45" i="20" s="1"/>
  <c r="X45" i="22"/>
  <c r="Z45" i="22" s="1"/>
  <c r="X45" i="16"/>
  <c r="Z45" i="16" s="1"/>
  <c r="Z26" i="16"/>
  <c r="X45" i="24"/>
  <c r="Z45" i="24" s="1"/>
  <c r="X45" i="21"/>
  <c r="Z45" i="21" s="1"/>
  <c r="X45" i="11"/>
  <c r="Z45" i="11" s="1"/>
  <c r="Z26" i="11"/>
  <c r="Z45" i="15"/>
  <c r="X45" i="25"/>
  <c r="Z45" i="25" s="1"/>
  <c r="X45" i="32"/>
  <c r="Z45" i="32" s="1"/>
  <c r="Z44" i="6"/>
  <c r="X45" i="6"/>
  <c r="Z45" i="6" s="1"/>
  <c r="Z45" i="2"/>
  <c r="Z26" i="10"/>
  <c r="X45" i="10"/>
  <c r="Z45" i="10" s="1"/>
  <c r="Z44" i="4"/>
  <c r="X45" i="4"/>
  <c r="Z45" i="4" s="1"/>
  <c r="Z44" i="5"/>
  <c r="X45" i="5"/>
  <c r="Z45" i="5" s="1"/>
  <c r="X45" i="23"/>
  <c r="Z45" i="23" s="1"/>
  <c r="X45" i="1"/>
  <c r="Z45" i="1" s="1"/>
  <c r="Z26" i="9"/>
  <c r="X45" i="9"/>
  <c r="Z45" i="9" s="1"/>
  <c r="X45" i="8"/>
  <c r="Z45" i="8" s="1"/>
  <c r="Z26" i="30"/>
  <c r="X45" i="30"/>
  <c r="Z45" i="30" s="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<sst xmlns="http://schemas.openxmlformats.org/spreadsheetml/2006/main" count="4160" uniqueCount="111">
  <si>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</si>
  <si>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</si>
  <si>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</si>
  <si>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</si>
  <si>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</si>
  <si>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</si>
  <si>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</si>
  <si>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</si>
  <si>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</si>
  <si>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</si>
  <si>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</si>
  <si>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</si>
  <si>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</si>
  <si>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</si>
  <si>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</si>
  <si>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</si>
  <si>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</si>
  <si>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</si>
  <si>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</si>
  <si>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</si>
  <si>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</si>
  <si>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</si>
  <si>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</si>
  <si>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</si>
  <si>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</si>
  <si>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</si>
  <si>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</si>
  <si>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</si>
  <si>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</si>
  <si>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</si>
  <si>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</si>
  <si>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</si>
  <si>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</si>
  <si>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</si>
  <si>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</si>
  <si>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</si>
  <si>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</si>
  <si>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</si>
  <si>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</si>
  <si>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</si>
  <si>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</si>
  <si>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</si>
  <si>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</si>
  <si>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</si>
  <si>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</si>
  <si>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</si>
  <si>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</si>
  <si>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</si>
  <si>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</si>
  <si>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</si>
  <si>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</si>
  <si>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</si>
  <si>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</si>
  <si>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</si>
  <si>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</si>
  <si>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</si>
  <si>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</si>
  <si>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</si>
  <si>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</si>
  <si>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</si>
  <si>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</si>
  <si>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</si>
  <si>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</si>
  <si>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</si>
  <si>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</si>
  <si>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</si>
  <si>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</si>
  <si>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</si>
  <si>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</si>
  <si>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</si>
  <si>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</si>
  <si>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</si>
  <si>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</si>
  <si>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</si>
  <si>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</si>
  <si>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</si>
  <si>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Waste management                                   ) for 1st Quarter ended 30 September 2023 (Figures Finalised as at 2023/10/16)</t>
  </si>
  <si>
    <t>Northern Cape: Gamagara (NC453) - Table C6 Quarterly Budget Statement - Financial Position ( Waste management                                   ) for 1st Quarter ended 30 September 2023 (Figures Finalised as at 2023/10/16)</t>
  </si>
  <si>
    <t>Northern Cape: John Taolo Gaetsewe (DC45) - Table C6 Quarterly Budget Statement - Financial Position ( Waste management                                   ) for 1st Quarter ended 30 September 2023 (Figures Finalised as at 2023/10/16)</t>
  </si>
  <si>
    <t>Northern Cape: Richtersveld (NC061) - Table C6 Quarterly Budget Statement - Financial Position ( Waste management                                   ) for 1st Quarter ended 30 September 2023 (Figures Finalised as at 2023/10/16)</t>
  </si>
  <si>
    <t>Northern Cape: Nama Khoi (NC062) - Table C6 Quarterly Budget Statement - Financial Position ( Waste management                                   ) for 1st Quarter ended 30 September 2023 (Figures Finalised as at 2023/10/16)</t>
  </si>
  <si>
    <t>Northern Cape: Kamiesberg (NC064) - Table C6 Quarterly Budget Statement - Financial Position ( Waste management                                   ) for 1st Quarter ended 30 September 2023 (Figures Finalised as at 2023/10/16)</t>
  </si>
  <si>
    <t>Northern Cape: Hantam (NC065) - Table C6 Quarterly Budget Statement - Financial Position ( Waste management                                   ) for 1st Quarter ended 30 September 2023 (Figures Finalised as at 2023/10/16)</t>
  </si>
  <si>
    <t>Northern Cape: Karoo Hoogland (NC066) - Table C6 Quarterly Budget Statement - Financial Position ( Waste management                                   ) for 1st Quarter ended 30 September 2023 (Figures Finalised as at 2023/10/16)</t>
  </si>
  <si>
    <t>Northern Cape: Khai-Ma (NC067) - Table C6 Quarterly Budget Statement - Financial Position ( Waste management                                   ) for 1st Quarter ended 30 September 2023 (Figures Finalised as at 2023/10/16)</t>
  </si>
  <si>
    <t>Northern Cape: Namakwa (DC6) - Table C6 Quarterly Budget Statement - Financial Position ( Waste management                                   ) for 1st Quarter ended 30 September 2023 (Figures Finalised as at 2023/10/16)</t>
  </si>
  <si>
    <t>Northern Cape: Ubuntu (NC071) - Table C6 Quarterly Budget Statement - Financial Position ( Waste management                                   ) for 1st Quarter ended 30 September 2023 (Figures Finalised as at 2023/10/16)</t>
  </si>
  <si>
    <t>Northern Cape: Umsobomvu (NC072) - Table C6 Quarterly Budget Statement - Financial Position ( Waste management                                   ) for 1st Quarter ended 30 September 2023 (Figures Finalised as at 2023/10/16)</t>
  </si>
  <si>
    <t>Northern Cape: Emthanjeni (NC073) - Table C6 Quarterly Budget Statement - Financial Position ( Waste management                                   ) for 1st Quarter ended 30 September 2023 (Figures Finalised as at 2023/10/16)</t>
  </si>
  <si>
    <t>Northern Cape: Kareeberg (NC074) - Table C6 Quarterly Budget Statement - Financial Position ( Waste management                                   ) for 1st Quarter ended 30 September 2023 (Figures Finalised as at 2023/10/16)</t>
  </si>
  <si>
    <t>Northern Cape: Renosterberg (NC075) - Table C6 Quarterly Budget Statement - Financial Position ( Waste management                                   ) for 1st Quarter ended 30 September 2023 (Figures Finalised as at 2023/10/16)</t>
  </si>
  <si>
    <t>Northern Cape: Thembelihle (NC076) - Table C6 Quarterly Budget Statement - Financial Position ( Waste management                                   ) for 1st Quarter ended 30 September 2023 (Figures Finalised as at 2023/10/16)</t>
  </si>
  <si>
    <t>Northern Cape: Siyathemba (NC077) - Table C6 Quarterly Budget Statement - Financial Position ( Waste management                                   ) for 1st Quarter ended 30 September 2023 (Figures Finalised as at 2023/10/16)</t>
  </si>
  <si>
    <t>Northern Cape: Siyancuma (NC078) - Table C6 Quarterly Budget Statement - Financial Position ( Waste management                                   ) for 1st Quarter ended 30 September 2023 (Figures Finalised as at 2023/10/16)</t>
  </si>
  <si>
    <t>Northern Cape: Pixley Ka Seme (NC) (DC7) - Table C6 Quarterly Budget Statement - Financial Position ( Waste management                                   ) for 1st Quarter ended 30 September 2023 (Figures Finalised as at 2023/10/16)</t>
  </si>
  <si>
    <t>Northern Cape: !Kai! Garib (NC082) - Table C6 Quarterly Budget Statement - Financial Position ( Waste management                                   ) for 1st Quarter ended 30 September 2023 (Figures Finalised as at 2023/10/16)</t>
  </si>
  <si>
    <t>Northern Cape: !Kheis (NC084) - Table C6 Quarterly Budget Statement - Financial Position ( Waste management                                   ) for 1st Quarter ended 30 September 2023 (Figures Finalised as at 2023/10/16)</t>
  </si>
  <si>
    <t>Northern Cape: Tsantsabane (NC085) - Table C6 Quarterly Budget Statement - Financial Position ( Waste management                                   ) for 1st Quarter ended 30 September 2023 (Figures Finalised as at 2023/10/16)</t>
  </si>
  <si>
    <t>Northern Cape: Kgatelopele (NC086) - Table C6 Quarterly Budget Statement - Financial Position ( Waste management                                   ) for 1st Quarter ended 30 September 2023 (Figures Finalised as at 2023/10/16)</t>
  </si>
  <si>
    <t>Northern Cape: Dawid Kruiper (NC087) - Table C6 Quarterly Budget Statement - Financial Position ( Waste management                                   ) for 1st Quarter ended 30 September 2023 (Figures Finalised as at 2023/10/16)</t>
  </si>
  <si>
    <t>Northern Cape: Z F Mgcawu (DC8) - Table C6 Quarterly Budget Statement - Financial Position ( Waste management                                   ) for 1st Quarter ended 30 September 2023 (Figures Finalised as at 2023/10/16)</t>
  </si>
  <si>
    <t>Northern Cape: Sol Plaatje (NC091) - Table C6 Quarterly Budget Statement - Financial Position ( Waste management                                   ) for 1st Quarter ended 30 September 2023 (Figures Finalised as at 2023/10/16)</t>
  </si>
  <si>
    <t>Northern Cape: Dikgatlong (NC092) - Table C6 Quarterly Budget Statement - Financial Position ( Waste management                                   ) for 1st Quarter ended 30 September 2023 (Figures Finalised as at 2023/10/16)</t>
  </si>
  <si>
    <t>Northern Cape: Magareng (NC093) - Table C6 Quarterly Budget Statement - Financial Position ( Waste management                                   ) for 1st Quarter ended 30 September 2023 (Figures Finalised as at 2023/10/16)</t>
  </si>
  <si>
    <t>Northern Cape: Phokwane (NC094) - Table C6 Quarterly Budget Statement - Financial Position ( Waste management                                   ) for 1st Quarter ended 30 September 2023 (Figures Finalised as at 2023/10/16)</t>
  </si>
  <si>
    <t>Northern Cape: Frances Baard (DC9) - Table C6 Quarterly Budget Statement - Financial Position ( Waste management                                   ) for 1st Quarter ended 30 September 2023 (Figures Finalised as at 2023/10/16)</t>
  </si>
  <si>
    <t>Summary - Table C6 Quarterly Budget Statement - Financial Position ( Waste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</si>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</sst>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170618708</v>
      </c>
      <c r="D6" s="18"/>
      <c r="E6" s="19">
        <v>332369651</v>
      </c>
      <c r="F6" s="20">
        <v>332369651</v>
      </c>
      <c r="G6" s="20">
        <v>272975734</v>
      </c>
      <c r="H6" s="20">
        <v>7642435</v>
      </c>
      <c r="I6" s="20">
        <v>25243154</v>
      </c>
      <c r="J6" s="20">
        <v>305861323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305861323</v>
      </c>
      <c r="X6" s="20">
        <v>283733754</v>
      </c>
      <c r="Y6" s="20">
        <v>22127569</v>
      </c>
      <c r="Z6" s="21">
        <v>7.7987087147904157</v>
      </c>
      <c r="AA6" s="22">
        <v>332369651</v>
      </c>
    </row>
    <row r="7" spans="1:27" ht="13.5" x14ac:dyDescent="0.25">
      <c r="A7" s="23" t="s">
        <v>35</v>
      </c>
      <c r="B7" s="17" t="s">
        <v>32</v>
      </c>
      <c r="C7" s="18">
        <v>200326282</v>
      </c>
      <c r="D7" s="18"/>
      <c r="E7" s="19">
        <v>258706117</v>
      </c>
      <c r="F7" s="20">
        <v>258706117</v>
      </c>
      <c r="G7" s="20">
        <v>107857398</v>
      </c>
      <c r="H7" s="20">
        <v>8773741</v>
      </c>
      <c r="I7" s="20">
        <v>150534869</v>
      </c>
      <c r="J7" s="20">
        <v>267166008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267166008</v>
      </c>
      <c r="X7" s="20">
        <v>72219620</v>
      </c>
      <c r="Y7" s="20">
        <v>194946388</v>
      </c>
      <c r="Z7" s="21">
        <v>269.93549398349091</v>
      </c>
      <c r="AA7" s="22">
        <v>258706117</v>
      </c>
    </row>
    <row r="8" spans="1:27" ht="13.5" x14ac:dyDescent="0.25">
      <c r="A8" s="23" t="s">
        <v>36</v>
      </c>
      <c r="B8" s="17" t="s">
        <v>32</v>
      </c>
      <c r="C8" s="18">
        <v>-1630</v>
      </c>
      <c r="D8" s="18"/>
      <c r="E8" s="19">
        <v>-6767172</v>
      </c>
      <c r="F8" s="20">
        <v>-6767172</v>
      </c>
      <c r="G8" s="20"/>
      <c r="H8" s="20">
        <v>-356835</v>
      </c>
      <c r="I8" s="20"/>
      <c r="J8" s="20">
        <v>-356835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-356835</v>
      </c>
      <c r="X8" s="20">
        <v>-1691793</v>
      </c>
      <c r="Y8" s="20">
        <v>1334958</v>
      </c>
      <c r="Z8" s="21">
        <v>-78.907880574041855</v>
      </c>
      <c r="AA8" s="22">
        <v>-6767172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-4231737</v>
      </c>
      <c r="D10" s="18"/>
      <c r="E10" s="19">
        <v>15690414</v>
      </c>
      <c r="F10" s="20">
        <v>15690414</v>
      </c>
      <c r="G10" s="20">
        <v>-4248197</v>
      </c>
      <c r="H10" s="20">
        <v>14643</v>
      </c>
      <c r="I10" s="20">
        <v>-667398</v>
      </c>
      <c r="J10" s="20">
        <v>-4900952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-4900952</v>
      </c>
      <c r="X10" s="20">
        <v>16287624</v>
      </c>
      <c r="Y10" s="20">
        <v>-21188576</v>
      </c>
      <c r="Z10" s="21">
        <v>-130.09003645958427</v>
      </c>
      <c r="AA10" s="22">
        <v>15690414</v>
      </c>
    </row>
    <row r="11" spans="1:27" ht="13.5" x14ac:dyDescent="0.25">
      <c r="A11" s="23" t="s">
        <v>39</v>
      </c>
      <c r="B11" s="17" t="s">
        <v>32</v>
      </c>
      <c r="C11" s="18">
        <v>4532949</v>
      </c>
      <c r="D11" s="18"/>
      <c r="E11" s="19">
        <v>2817252</v>
      </c>
      <c r="F11" s="20">
        <v>2817252</v>
      </c>
      <c r="G11" s="24">
        <v>2502828</v>
      </c>
      <c r="H11" s="24">
        <v>728790</v>
      </c>
      <c r="I11" s="24">
        <v>425348</v>
      </c>
      <c r="J11" s="20">
        <v>3656966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3656966</v>
      </c>
      <c r="X11" s="20">
        <v>1457965</v>
      </c>
      <c r="Y11" s="24">
        <v>2199001</v>
      </c>
      <c r="Z11" s="25">
        <v>150.82673452380544</v>
      </c>
      <c r="AA11" s="26">
        <v>2817252</v>
      </c>
    </row>
    <row r="12" spans="1:27" ht="13.5" x14ac:dyDescent="0.25">
      <c r="A12" s="23" t="s">
        <v>40</v>
      </c>
      <c r="B12" s="17" t="s">
        <v>32</v>
      </c>
      <c r="C12" s="18">
        <v>-85269</v>
      </c>
      <c r="D12" s="18"/>
      <c r="E12" s="19">
        <v>-67138</v>
      </c>
      <c r="F12" s="20">
        <v>-67138</v>
      </c>
      <c r="G12" s="20">
        <v>-85269</v>
      </c>
      <c r="H12" s="20"/>
      <c r="I12" s="20"/>
      <c r="J12" s="20">
        <v>-85269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-85269</v>
      </c>
      <c r="X12" s="20">
        <v>-67154</v>
      </c>
      <c r="Y12" s="20">
        <v>-18115</v>
      </c>
      <c r="Z12" s="21">
        <v>26.975310480388359</v>
      </c>
      <c r="AA12" s="22">
        <v>-67138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371159303</v>
      </c>
      <c r="D13" s="29">
        <f>SUM(D6:D12)</f>
        <v>0</v>
      </c>
      <c r="E13" s="30">
        <f t="shared" si="0"/>
        <v>602749124</v>
      </c>
      <c r="F13" s="31">
        <f t="shared" si="0"/>
        <v>602749124</v>
      </c>
      <c r="G13" s="31">
        <f t="shared" si="0"/>
        <v>379002494</v>
      </c>
      <c r="H13" s="31">
        <f t="shared" si="0"/>
        <v>16802774</v>
      </c>
      <c r="I13" s="31">
        <f t="shared" si="0"/>
        <v>175535973</v>
      </c>
      <c r="J13" s="31">
        <f t="shared" si="0"/>
        <v>571341241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571341241</v>
      </c>
      <c r="X13" s="31">
        <f t="shared" si="0"/>
        <v>371940016</v>
      </c>
      <c r="Y13" s="31">
        <f t="shared" si="0"/>
        <v>199401225</v>
      </c>
      <c r="Z13" s="32">
        <f>+IF(X13&lt;&gt;0,+(Y13/X13)*100,0)</f>
        <v>53.611124488417502</v>
      </c>
      <c r="AA13" s="33">
        <f>SUM(AA6:AA12)</f>
        <v>602749124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152415615</v>
      </c>
      <c r="D17" s="18"/>
      <c r="E17" s="19">
        <v>53423471</v>
      </c>
      <c r="F17" s="20">
        <v>53423471</v>
      </c>
      <c r="G17" s="24">
        <v>26250637</v>
      </c>
      <c r="H17" s="24">
        <v>40424814</v>
      </c>
      <c r="I17" s="24">
        <v>3400287</v>
      </c>
      <c r="J17" s="20">
        <v>70075738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70075738</v>
      </c>
      <c r="X17" s="20">
        <v>16168953</v>
      </c>
      <c r="Y17" s="24">
        <v>53906785</v>
      </c>
      <c r="Z17" s="25">
        <v>333.39688104727622</v>
      </c>
      <c r="AA17" s="26">
        <v>53423471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152415615</v>
      </c>
      <c r="D25" s="29">
        <f t="shared" ref="D25:Y25" si="1">SUM(D15:D24)</f>
        <v>0</v>
      </c>
      <c r="E25" s="35">
        <f t="shared" si="1"/>
        <v>53423471</v>
      </c>
      <c r="F25" s="36">
        <f t="shared" si="1"/>
        <v>53423471</v>
      </c>
      <c r="G25" s="36">
        <f t="shared" si="1"/>
        <v>26250637</v>
      </c>
      <c r="H25" s="36">
        <f t="shared" si="1"/>
        <v>40424814</v>
      </c>
      <c r="I25" s="36">
        <f t="shared" si="1"/>
        <v>3400287</v>
      </c>
      <c r="J25" s="36">
        <f t="shared" si="1"/>
        <v>70075738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70075738</v>
      </c>
      <c r="X25" s="36">
        <f t="shared" si="1"/>
        <v>16168953</v>
      </c>
      <c r="Y25" s="36">
        <f t="shared" si="1"/>
        <v>53906785</v>
      </c>
      <c r="Z25" s="37">
        <f>+IF(X25&lt;&gt;0,+(Y25/X25)*100,0)</f>
        <v>333.39688104727622</v>
      </c>
      <c r="AA25" s="38">
        <f>SUM(AA15:AA24)</f>
        <v>53423471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523574918</v>
      </c>
      <c r="D26" s="29">
        <f>+D13+D25</f>
        <v>0</v>
      </c>
      <c r="E26" s="30">
        <f t="shared" si="2"/>
        <v>656172595</v>
      </c>
      <c r="F26" s="31">
        <f t="shared" si="2"/>
        <v>656172595</v>
      </c>
      <c r="G26" s="31">
        <f t="shared" si="2"/>
        <v>405253131</v>
      </c>
      <c r="H26" s="31">
        <f t="shared" si="2"/>
        <v>57227588</v>
      </c>
      <c r="I26" s="31">
        <f t="shared" si="2"/>
        <v>178936260</v>
      </c>
      <c r="J26" s="31">
        <f t="shared" si="2"/>
        <v>641416979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641416979</v>
      </c>
      <c r="X26" s="31">
        <f t="shared" si="2"/>
        <v>388108969</v>
      </c>
      <c r="Y26" s="31">
        <f t="shared" si="2"/>
        <v>253308010</v>
      </c>
      <c r="Z26" s="32">
        <f>+IF(X26&lt;&gt;0,+(Y26/X26)*100,0)</f>
        <v>65.26723941800995</v>
      </c>
      <c r="AA26" s="33">
        <f>+AA13+AA25</f>
        <v>656172595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-189067</v>
      </c>
      <c r="D31" s="18"/>
      <c r="E31" s="19">
        <v>-161031</v>
      </c>
      <c r="F31" s="20">
        <v>-161031</v>
      </c>
      <c r="G31" s="20">
        <v>-192236</v>
      </c>
      <c r="H31" s="20">
        <v>-1061</v>
      </c>
      <c r="I31" s="20">
        <v>-1022</v>
      </c>
      <c r="J31" s="20">
        <v>-194319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-194319</v>
      </c>
      <c r="X31" s="20">
        <v>-161030</v>
      </c>
      <c r="Y31" s="20">
        <v>-33289</v>
      </c>
      <c r="Z31" s="21">
        <v>20.672545488418308</v>
      </c>
      <c r="AA31" s="22">
        <v>-161031</v>
      </c>
    </row>
    <row r="32" spans="1:27" ht="13.5" x14ac:dyDescent="0.25">
      <c r="A32" s="23" t="s">
        <v>59</v>
      </c>
      <c r="B32" s="17" t="s">
        <v>32</v>
      </c>
      <c r="C32" s="18">
        <v>68774870</v>
      </c>
      <c r="D32" s="18"/>
      <c r="E32" s="19">
        <v>1120218184</v>
      </c>
      <c r="F32" s="20">
        <v>1120218184</v>
      </c>
      <c r="G32" s="20">
        <v>34427586</v>
      </c>
      <c r="H32" s="20">
        <v>5991808</v>
      </c>
      <c r="I32" s="20">
        <v>6194697</v>
      </c>
      <c r="J32" s="20">
        <v>46614091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46614091</v>
      </c>
      <c r="X32" s="20">
        <v>300831787</v>
      </c>
      <c r="Y32" s="20">
        <v>-254217696</v>
      </c>
      <c r="Z32" s="21">
        <v>-84.504931654712408</v>
      </c>
      <c r="AA32" s="22">
        <v>1120218184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1046059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</v>
      </c>
      <c r="Y34" s="20">
        <v>-1</v>
      </c>
      <c r="Z34" s="21">
        <v>-100</v>
      </c>
      <c r="AA34" s="22"/>
    </row>
    <row r="35" spans="1:27" ht="13.5" x14ac:dyDescent="0.25">
      <c r="A35" s="23" t="s">
        <v>39</v>
      </c>
      <c r="B35" s="17" t="s">
        <v>32</v>
      </c>
      <c r="C35" s="18">
        <v>28629761</v>
      </c>
      <c r="D35" s="18"/>
      <c r="E35" s="19">
        <v>27052220</v>
      </c>
      <c r="F35" s="20">
        <v>27052220</v>
      </c>
      <c r="G35" s="20">
        <v>28741981</v>
      </c>
      <c r="H35" s="20">
        <v>366212</v>
      </c>
      <c r="I35" s="20">
        <v>543766</v>
      </c>
      <c r="J35" s="20">
        <v>29651959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29651959</v>
      </c>
      <c r="X35" s="20">
        <v>12931162</v>
      </c>
      <c r="Y35" s="20">
        <v>16720797</v>
      </c>
      <c r="Z35" s="21">
        <v>129.30622166824605</v>
      </c>
      <c r="AA35" s="22">
        <v>27052220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98261623</v>
      </c>
      <c r="D37" s="29">
        <f t="shared" ref="D37:Y37" si="3">SUM(D29:D36)</f>
        <v>0</v>
      </c>
      <c r="E37" s="30">
        <f t="shared" si="3"/>
        <v>1147109373</v>
      </c>
      <c r="F37" s="31">
        <f t="shared" si="3"/>
        <v>1147109373</v>
      </c>
      <c r="G37" s="31">
        <f t="shared" si="3"/>
        <v>62977331</v>
      </c>
      <c r="H37" s="31">
        <f t="shared" si="3"/>
        <v>6356959</v>
      </c>
      <c r="I37" s="31">
        <f t="shared" si="3"/>
        <v>6737441</v>
      </c>
      <c r="J37" s="31">
        <f t="shared" si="3"/>
        <v>76071731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76071731</v>
      </c>
      <c r="X37" s="31">
        <f t="shared" si="3"/>
        <v>313601920</v>
      </c>
      <c r="Y37" s="31">
        <f t="shared" si="3"/>
        <v>-237530189</v>
      </c>
      <c r="Z37" s="32">
        <f>+IF(X37&lt;&gt;0,+(Y37/X37)*100,0)</f>
        <v>-75.742581231645516</v>
      </c>
      <c r="AA37" s="33">
        <f>SUM(AA29:AA36)</f>
        <v>1147109373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3577</v>
      </c>
      <c r="D39" s="18"/>
      <c r="E39" s="19">
        <v>1545</v>
      </c>
      <c r="F39" s="20">
        <v>1545</v>
      </c>
      <c r="G39" s="20">
        <v>3577</v>
      </c>
      <c r="H39" s="20"/>
      <c r="I39" s="20"/>
      <c r="J39" s="20">
        <v>3577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3577</v>
      </c>
      <c r="X39" s="20">
        <v>1545</v>
      </c>
      <c r="Y39" s="20">
        <v>2032</v>
      </c>
      <c r="Z39" s="21">
        <v>131.52103559870548</v>
      </c>
      <c r="AA39" s="22">
        <v>1545</v>
      </c>
    </row>
    <row r="40" spans="1:27" ht="13.5" x14ac:dyDescent="0.25">
      <c r="A40" s="23" t="s">
        <v>61</v>
      </c>
      <c r="B40" s="17" t="s">
        <v>32</v>
      </c>
      <c r="C40" s="18">
        <v>179213542</v>
      </c>
      <c r="D40" s="18"/>
      <c r="E40" s="19">
        <v>52234698</v>
      </c>
      <c r="F40" s="20">
        <v>52234698</v>
      </c>
      <c r="G40" s="20">
        <v>147917606</v>
      </c>
      <c r="H40" s="20">
        <v>-6272710</v>
      </c>
      <c r="I40" s="20">
        <v>3837261</v>
      </c>
      <c r="J40" s="20">
        <v>145482157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145482157</v>
      </c>
      <c r="X40" s="20">
        <v>19711595</v>
      </c>
      <c r="Y40" s="20">
        <v>125770562</v>
      </c>
      <c r="Z40" s="21">
        <v>638.05370392401016</v>
      </c>
      <c r="AA40" s="22">
        <v>52234698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7529000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186746119</v>
      </c>
      <c r="D43" s="29">
        <f t="shared" ref="D43:Y43" si="4">SUM(D39:D42)</f>
        <v>0</v>
      </c>
      <c r="E43" s="35">
        <f t="shared" si="4"/>
        <v>52236243</v>
      </c>
      <c r="F43" s="36">
        <f t="shared" si="4"/>
        <v>52236243</v>
      </c>
      <c r="G43" s="36">
        <f t="shared" si="4"/>
        <v>147921183</v>
      </c>
      <c r="H43" s="36">
        <f t="shared" si="4"/>
        <v>-6272710</v>
      </c>
      <c r="I43" s="36">
        <f t="shared" si="4"/>
        <v>3837261</v>
      </c>
      <c r="J43" s="36">
        <f t="shared" si="4"/>
        <v>145485734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145485734</v>
      </c>
      <c r="X43" s="36">
        <f t="shared" si="4"/>
        <v>19713140</v>
      </c>
      <c r="Y43" s="36">
        <f t="shared" si="4"/>
        <v>125772594</v>
      </c>
      <c r="Z43" s="37">
        <f>+IF(X43&lt;&gt;0,+(Y43/X43)*100,0)</f>
        <v>638.01400487187732</v>
      </c>
      <c r="AA43" s="38">
        <f>SUM(AA39:AA42)</f>
        <v>52236243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285007742</v>
      </c>
      <c r="D44" s="29">
        <f>+D37+D43</f>
        <v>0</v>
      </c>
      <c r="E44" s="30">
        <f t="shared" si="5"/>
        <v>1199345616</v>
      </c>
      <c r="F44" s="31">
        <f t="shared" si="5"/>
        <v>1199345616</v>
      </c>
      <c r="G44" s="31">
        <f t="shared" si="5"/>
        <v>210898514</v>
      </c>
      <c r="H44" s="31">
        <f t="shared" si="5"/>
        <v>84249</v>
      </c>
      <c r="I44" s="31">
        <f t="shared" si="5"/>
        <v>10574702</v>
      </c>
      <c r="J44" s="31">
        <f t="shared" si="5"/>
        <v>221557465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221557465</v>
      </c>
      <c r="X44" s="31">
        <f t="shared" si="5"/>
        <v>333315060</v>
      </c>
      <c r="Y44" s="31">
        <f t="shared" si="5"/>
        <v>-111757595</v>
      </c>
      <c r="Z44" s="32">
        <f>+IF(X44&lt;&gt;0,+(Y44/X44)*100,0)</f>
        <v>-33.52911656617016</v>
      </c>
      <c r="AA44" s="33">
        <f>+AA37+AA43</f>
        <v>1199345616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238567176</v>
      </c>
      <c r="D45" s="42">
        <f t="shared" si="6"/>
        <v>0</v>
      </c>
      <c r="E45" s="43">
        <f t="shared" si="6"/>
        <v>-543173021</v>
      </c>
      <c r="F45" s="44">
        <f t="shared" si="6"/>
        <v>-543173021</v>
      </c>
      <c r="G45" s="44">
        <f t="shared" si="6"/>
        <v>194354617</v>
      </c>
      <c r="H45" s="44">
        <f t="shared" si="6"/>
        <v>57143339</v>
      </c>
      <c r="I45" s="44">
        <f t="shared" si="6"/>
        <v>168361558</v>
      </c>
      <c r="J45" s="44">
        <f t="shared" si="6"/>
        <v>419859514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419859514</v>
      </c>
      <c r="X45" s="44">
        <f t="shared" si="6"/>
        <v>54793909</v>
      </c>
      <c r="Y45" s="44">
        <f t="shared" si="6"/>
        <v>365065605</v>
      </c>
      <c r="Z45" s="45">
        <f>+IF(X45&lt;&gt;0,+(Y45/X45)*100,0)</f>
        <v>666.2521649988505</v>
      </c>
      <c r="AA45" s="46">
        <f>+AA26-AA44</f>
        <v>-543173021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-62829650</v>
      </c>
      <c r="D47" s="18"/>
      <c r="E47" s="19">
        <v>102611575</v>
      </c>
      <c r="F47" s="20">
        <v>102611575</v>
      </c>
      <c r="G47" s="20">
        <v>-38568185</v>
      </c>
      <c r="H47" s="20">
        <v>-26535705</v>
      </c>
      <c r="I47" s="20">
        <v>-13369912</v>
      </c>
      <c r="J47" s="20">
        <v>-78473802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-78473802</v>
      </c>
      <c r="X47" s="20">
        <v>45919070</v>
      </c>
      <c r="Y47" s="20">
        <v>-124392872</v>
      </c>
      <c r="Z47" s="47">
        <v>-270.89588704649287</v>
      </c>
      <c r="AA47" s="22">
        <v>102611575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-62829650</v>
      </c>
      <c r="D50" s="50">
        <f t="shared" ref="D50:Y50" si="7">SUM(D47:D49)</f>
        <v>0</v>
      </c>
      <c r="E50" s="51">
        <f t="shared" si="7"/>
        <v>102611575</v>
      </c>
      <c r="F50" s="52">
        <f t="shared" si="7"/>
        <v>102611575</v>
      </c>
      <c r="G50" s="52">
        <f t="shared" si="7"/>
        <v>-38568185</v>
      </c>
      <c r="H50" s="52">
        <f t="shared" si="7"/>
        <v>-26535705</v>
      </c>
      <c r="I50" s="52">
        <f t="shared" si="7"/>
        <v>-13369912</v>
      </c>
      <c r="J50" s="52">
        <f t="shared" si="7"/>
        <v>-78473802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-78473802</v>
      </c>
      <c r="X50" s="52">
        <f t="shared" si="7"/>
        <v>45919070</v>
      </c>
      <c r="Y50" s="52">
        <f t="shared" si="7"/>
        <v>-124392872</v>
      </c>
      <c r="Z50" s="53">
        <f>+IF(X50&lt;&gt;0,+(Y50/X50)*100,0)</f>
        <v>-270.89588704649287</v>
      </c>
      <c r="AA50" s="54">
        <f>SUM(AA47:AA49)</f>
        <v>102611575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159752</v>
      </c>
      <c r="D32" s="18"/>
      <c r="E32" s="19"/>
      <c r="F32" s="20"/>
      <c r="G32" s="20">
        <v>33102</v>
      </c>
      <c r="H32" s="20">
        <v>34628</v>
      </c>
      <c r="I32" s="20">
        <v>34544</v>
      </c>
      <c r="J32" s="20">
        <v>102274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102274</v>
      </c>
      <c r="X32" s="20"/>
      <c r="Y32" s="20">
        <v>102274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159752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33102</v>
      </c>
      <c r="H37" s="31">
        <f t="shared" si="3"/>
        <v>34628</v>
      </c>
      <c r="I37" s="31">
        <f t="shared" si="3"/>
        <v>34544</v>
      </c>
      <c r="J37" s="31">
        <f t="shared" si="3"/>
        <v>102274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102274</v>
      </c>
      <c r="X37" s="31">
        <f t="shared" si="3"/>
        <v>0</v>
      </c>
      <c r="Y37" s="31">
        <f t="shared" si="3"/>
        <v>102274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159752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33102</v>
      </c>
      <c r="H44" s="31">
        <f t="shared" si="5"/>
        <v>34628</v>
      </c>
      <c r="I44" s="31">
        <f t="shared" si="5"/>
        <v>34544</v>
      </c>
      <c r="J44" s="31">
        <f t="shared" si="5"/>
        <v>102274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102274</v>
      </c>
      <c r="X44" s="31">
        <f t="shared" si="5"/>
        <v>0</v>
      </c>
      <c r="Y44" s="31">
        <f t="shared" si="5"/>
        <v>102274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-159752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-33102</v>
      </c>
      <c r="H45" s="44">
        <f t="shared" si="6"/>
        <v>-34628</v>
      </c>
      <c r="I45" s="44">
        <f t="shared" si="6"/>
        <v>-34544</v>
      </c>
      <c r="J45" s="44">
        <f t="shared" si="6"/>
        <v>-102274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-102274</v>
      </c>
      <c r="X45" s="44">
        <f t="shared" si="6"/>
        <v>0</v>
      </c>
      <c r="Y45" s="44">
        <f t="shared" si="6"/>
        <v>-102274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153268930</v>
      </c>
      <c r="D6" s="18"/>
      <c r="E6" s="19">
        <v>153149423</v>
      </c>
      <c r="F6" s="20">
        <v>153149423</v>
      </c>
      <c r="G6" s="20">
        <v>168177320</v>
      </c>
      <c r="H6" s="20">
        <v>-117834</v>
      </c>
      <c r="I6" s="20">
        <v>-233375</v>
      </c>
      <c r="J6" s="20">
        <v>167826111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167826111</v>
      </c>
      <c r="X6" s="20">
        <v>130579999</v>
      </c>
      <c r="Y6" s="20">
        <v>37246112</v>
      </c>
      <c r="Z6" s="21">
        <v>28.523596481265095</v>
      </c>
      <c r="AA6" s="22">
        <v>153149423</v>
      </c>
    </row>
    <row r="7" spans="1:27" ht="13.5" x14ac:dyDescent="0.25">
      <c r="A7" s="23" t="s">
        <v>35</v>
      </c>
      <c r="B7" s="17" t="s">
        <v>32</v>
      </c>
      <c r="C7" s="18">
        <v>-11873873</v>
      </c>
      <c r="D7" s="18"/>
      <c r="E7" s="19">
        <v>-7214496</v>
      </c>
      <c r="F7" s="20">
        <v>-7214496</v>
      </c>
      <c r="G7" s="20">
        <v>-1992323</v>
      </c>
      <c r="H7" s="20">
        <v>-9293128</v>
      </c>
      <c r="I7" s="20">
        <v>450477</v>
      </c>
      <c r="J7" s="20">
        <v>-10834974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-10834974</v>
      </c>
      <c r="X7" s="20">
        <v>-5368926</v>
      </c>
      <c r="Y7" s="20">
        <v>-5466048</v>
      </c>
      <c r="Z7" s="21">
        <v>101.8089651449843</v>
      </c>
      <c r="AA7" s="22">
        <v>-7214496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-73800</v>
      </c>
      <c r="F8" s="20">
        <v>-73800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-18450</v>
      </c>
      <c r="Y8" s="20">
        <v>18450</v>
      </c>
      <c r="Z8" s="21">
        <v>-100</v>
      </c>
      <c r="AA8" s="22">
        <v>-73800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-497896</v>
      </c>
      <c r="D10" s="18"/>
      <c r="E10" s="19">
        <v>-903702</v>
      </c>
      <c r="F10" s="20">
        <v>-903702</v>
      </c>
      <c r="G10" s="20">
        <v>-497896</v>
      </c>
      <c r="H10" s="20">
        <v>57309</v>
      </c>
      <c r="I10" s="20">
        <v>15359</v>
      </c>
      <c r="J10" s="20">
        <v>-425228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-425228</v>
      </c>
      <c r="X10" s="20">
        <v>-776200</v>
      </c>
      <c r="Y10" s="20">
        <v>350972</v>
      </c>
      <c r="Z10" s="21">
        <v>-45.216696727647516</v>
      </c>
      <c r="AA10" s="22">
        <v>-903702</v>
      </c>
    </row>
    <row r="11" spans="1:27" ht="13.5" x14ac:dyDescent="0.25">
      <c r="A11" s="23" t="s">
        <v>39</v>
      </c>
      <c r="B11" s="17" t="s">
        <v>32</v>
      </c>
      <c r="C11" s="18">
        <v>1016441</v>
      </c>
      <c r="D11" s="18"/>
      <c r="E11" s="19">
        <v>1003633</v>
      </c>
      <c r="F11" s="20">
        <v>1003633</v>
      </c>
      <c r="G11" s="24">
        <v>1018685</v>
      </c>
      <c r="H11" s="24">
        <v>6801</v>
      </c>
      <c r="I11" s="24">
        <v>2743</v>
      </c>
      <c r="J11" s="20">
        <v>1028229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1028229</v>
      </c>
      <c r="X11" s="20">
        <v>1003633</v>
      </c>
      <c r="Y11" s="24">
        <v>24596</v>
      </c>
      <c r="Z11" s="25">
        <v>2.4506966191825099</v>
      </c>
      <c r="AA11" s="26">
        <v>1003633</v>
      </c>
    </row>
    <row r="12" spans="1:27" ht="13.5" x14ac:dyDescent="0.25">
      <c r="A12" s="23" t="s">
        <v>40</v>
      </c>
      <c r="B12" s="17" t="s">
        <v>32</v>
      </c>
      <c r="C12" s="18">
        <v>-20034</v>
      </c>
      <c r="D12" s="18"/>
      <c r="E12" s="19">
        <v>-7020</v>
      </c>
      <c r="F12" s="20">
        <v>-7020</v>
      </c>
      <c r="G12" s="20">
        <v>-20034</v>
      </c>
      <c r="H12" s="20"/>
      <c r="I12" s="20"/>
      <c r="J12" s="20">
        <v>-20034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-20034</v>
      </c>
      <c r="X12" s="20">
        <v>-7020</v>
      </c>
      <c r="Y12" s="20">
        <v>-13014</v>
      </c>
      <c r="Z12" s="21">
        <v>185.38461538461539</v>
      </c>
      <c r="AA12" s="22">
        <v>-7020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141893568</v>
      </c>
      <c r="D13" s="29">
        <f>SUM(D6:D12)</f>
        <v>0</v>
      </c>
      <c r="E13" s="30">
        <f t="shared" si="0"/>
        <v>145954038</v>
      </c>
      <c r="F13" s="31">
        <f t="shared" si="0"/>
        <v>145954038</v>
      </c>
      <c r="G13" s="31">
        <f t="shared" si="0"/>
        <v>166685752</v>
      </c>
      <c r="H13" s="31">
        <f t="shared" si="0"/>
        <v>-9346852</v>
      </c>
      <c r="I13" s="31">
        <f t="shared" si="0"/>
        <v>235204</v>
      </c>
      <c r="J13" s="31">
        <f t="shared" si="0"/>
        <v>157574104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157574104</v>
      </c>
      <c r="X13" s="31">
        <f t="shared" si="0"/>
        <v>125413036</v>
      </c>
      <c r="Y13" s="31">
        <f t="shared" si="0"/>
        <v>32161068</v>
      </c>
      <c r="Z13" s="32">
        <f>+IF(X13&lt;&gt;0,+(Y13/X13)*100,0)</f>
        <v>25.644118845827158</v>
      </c>
      <c r="AA13" s="33">
        <f>SUM(AA6:AA12)</f>
        <v>145954038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3750771</v>
      </c>
      <c r="D17" s="18"/>
      <c r="E17" s="19">
        <v>2290169</v>
      </c>
      <c r="F17" s="20">
        <v>2290169</v>
      </c>
      <c r="G17" s="24">
        <v>3750771</v>
      </c>
      <c r="H17" s="24"/>
      <c r="I17" s="24"/>
      <c r="J17" s="20">
        <v>3750771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3750771</v>
      </c>
      <c r="X17" s="20">
        <v>3385620</v>
      </c>
      <c r="Y17" s="24">
        <v>365151</v>
      </c>
      <c r="Z17" s="25">
        <v>10.785350984457795</v>
      </c>
      <c r="AA17" s="26">
        <v>2290169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3750771</v>
      </c>
      <c r="D25" s="29">
        <f t="shared" ref="D25:Y25" si="1">SUM(D15:D24)</f>
        <v>0</v>
      </c>
      <c r="E25" s="35">
        <f t="shared" si="1"/>
        <v>2290169</v>
      </c>
      <c r="F25" s="36">
        <f t="shared" si="1"/>
        <v>2290169</v>
      </c>
      <c r="G25" s="36">
        <f t="shared" si="1"/>
        <v>3750771</v>
      </c>
      <c r="H25" s="36">
        <f t="shared" si="1"/>
        <v>0</v>
      </c>
      <c r="I25" s="36">
        <f t="shared" si="1"/>
        <v>0</v>
      </c>
      <c r="J25" s="36">
        <f t="shared" si="1"/>
        <v>3750771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3750771</v>
      </c>
      <c r="X25" s="36">
        <f t="shared" si="1"/>
        <v>3385620</v>
      </c>
      <c r="Y25" s="36">
        <f t="shared" si="1"/>
        <v>365151</v>
      </c>
      <c r="Z25" s="37">
        <f>+IF(X25&lt;&gt;0,+(Y25/X25)*100,0)</f>
        <v>10.785350984457795</v>
      </c>
      <c r="AA25" s="38">
        <f>SUM(AA15:AA24)</f>
        <v>2290169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145644339</v>
      </c>
      <c r="D26" s="29">
        <f>+D13+D25</f>
        <v>0</v>
      </c>
      <c r="E26" s="30">
        <f t="shared" si="2"/>
        <v>148244207</v>
      </c>
      <c r="F26" s="31">
        <f t="shared" si="2"/>
        <v>148244207</v>
      </c>
      <c r="G26" s="31">
        <f t="shared" si="2"/>
        <v>170436523</v>
      </c>
      <c r="H26" s="31">
        <f t="shared" si="2"/>
        <v>-9346852</v>
      </c>
      <c r="I26" s="31">
        <f t="shared" si="2"/>
        <v>235204</v>
      </c>
      <c r="J26" s="31">
        <f t="shared" si="2"/>
        <v>161324875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161324875</v>
      </c>
      <c r="X26" s="31">
        <f t="shared" si="2"/>
        <v>128798656</v>
      </c>
      <c r="Y26" s="31">
        <f t="shared" si="2"/>
        <v>32526219</v>
      </c>
      <c r="Z26" s="32">
        <f>+IF(X26&lt;&gt;0,+(Y26/X26)*100,0)</f>
        <v>25.253539136309001</v>
      </c>
      <c r="AA26" s="33">
        <f>+AA13+AA25</f>
        <v>148244207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-182546</v>
      </c>
      <c r="D31" s="18"/>
      <c r="E31" s="19">
        <v>-161030</v>
      </c>
      <c r="F31" s="20">
        <v>-161030</v>
      </c>
      <c r="G31" s="20">
        <v>-185475</v>
      </c>
      <c r="H31" s="20">
        <v>-491</v>
      </c>
      <c r="I31" s="20">
        <v>-1005</v>
      </c>
      <c r="J31" s="20">
        <v>-186971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-186971</v>
      </c>
      <c r="X31" s="20">
        <v>-161030</v>
      </c>
      <c r="Y31" s="20">
        <v>-25941</v>
      </c>
      <c r="Z31" s="21">
        <v>16.109420604856236</v>
      </c>
      <c r="AA31" s="22">
        <v>-161030</v>
      </c>
    </row>
    <row r="32" spans="1:27" ht="13.5" x14ac:dyDescent="0.25">
      <c r="A32" s="23" t="s">
        <v>59</v>
      </c>
      <c r="B32" s="17" t="s">
        <v>32</v>
      </c>
      <c r="C32" s="18">
        <v>32791335</v>
      </c>
      <c r="D32" s="18"/>
      <c r="E32" s="19">
        <v>27445764</v>
      </c>
      <c r="F32" s="20">
        <v>27445764</v>
      </c>
      <c r="G32" s="20">
        <v>33530958</v>
      </c>
      <c r="H32" s="20">
        <v>398014</v>
      </c>
      <c r="I32" s="20">
        <v>591435</v>
      </c>
      <c r="J32" s="20">
        <v>34520407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34520407</v>
      </c>
      <c r="X32" s="20">
        <v>28043244</v>
      </c>
      <c r="Y32" s="20">
        <v>6477163</v>
      </c>
      <c r="Z32" s="21">
        <v>23.097053251043281</v>
      </c>
      <c r="AA32" s="22">
        <v>27445764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7791062</v>
      </c>
      <c r="D35" s="18"/>
      <c r="E35" s="19">
        <v>8298293</v>
      </c>
      <c r="F35" s="20">
        <v>8298293</v>
      </c>
      <c r="G35" s="20">
        <v>8261400</v>
      </c>
      <c r="H35" s="20">
        <v>-84915</v>
      </c>
      <c r="I35" s="20">
        <v>199049</v>
      </c>
      <c r="J35" s="20">
        <v>8375534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8375534</v>
      </c>
      <c r="X35" s="20">
        <v>6699486</v>
      </c>
      <c r="Y35" s="20">
        <v>1676048</v>
      </c>
      <c r="Z35" s="21">
        <v>25.01756104871329</v>
      </c>
      <c r="AA35" s="22">
        <v>8298293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40399851</v>
      </c>
      <c r="D37" s="29">
        <f t="shared" ref="D37:Y37" si="3">SUM(D29:D36)</f>
        <v>0</v>
      </c>
      <c r="E37" s="30">
        <f t="shared" si="3"/>
        <v>35583027</v>
      </c>
      <c r="F37" s="31">
        <f t="shared" si="3"/>
        <v>35583027</v>
      </c>
      <c r="G37" s="31">
        <f t="shared" si="3"/>
        <v>41606883</v>
      </c>
      <c r="H37" s="31">
        <f t="shared" si="3"/>
        <v>312608</v>
      </c>
      <c r="I37" s="31">
        <f t="shared" si="3"/>
        <v>789479</v>
      </c>
      <c r="J37" s="31">
        <f t="shared" si="3"/>
        <v>42708970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42708970</v>
      </c>
      <c r="X37" s="31">
        <f t="shared" si="3"/>
        <v>34581700</v>
      </c>
      <c r="Y37" s="31">
        <f t="shared" si="3"/>
        <v>8127270</v>
      </c>
      <c r="Z37" s="32">
        <f>+IF(X37&lt;&gt;0,+(Y37/X37)*100,0)</f>
        <v>23.501649716468538</v>
      </c>
      <c r="AA37" s="33">
        <f>SUM(AA29:AA36)</f>
        <v>35583027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3577</v>
      </c>
      <c r="D39" s="18"/>
      <c r="E39" s="19">
        <v>1545</v>
      </c>
      <c r="F39" s="20">
        <v>1545</v>
      </c>
      <c r="G39" s="20">
        <v>3577</v>
      </c>
      <c r="H39" s="20"/>
      <c r="I39" s="20"/>
      <c r="J39" s="20">
        <v>3577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3577</v>
      </c>
      <c r="X39" s="20">
        <v>1545</v>
      </c>
      <c r="Y39" s="20">
        <v>2032</v>
      </c>
      <c r="Z39" s="21">
        <v>131.52103559870548</v>
      </c>
      <c r="AA39" s="22">
        <v>1545</v>
      </c>
    </row>
    <row r="40" spans="1:27" ht="13.5" x14ac:dyDescent="0.25">
      <c r="A40" s="23" t="s">
        <v>61</v>
      </c>
      <c r="B40" s="17" t="s">
        <v>32</v>
      </c>
      <c r="C40" s="18">
        <v>6648752</v>
      </c>
      <c r="D40" s="18"/>
      <c r="E40" s="19">
        <v>8870552</v>
      </c>
      <c r="F40" s="20">
        <v>8870552</v>
      </c>
      <c r="G40" s="20">
        <v>8870552</v>
      </c>
      <c r="H40" s="20">
        <v>-2221800</v>
      </c>
      <c r="I40" s="20"/>
      <c r="J40" s="20">
        <v>6648752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6648752</v>
      </c>
      <c r="X40" s="20">
        <v>8870552</v>
      </c>
      <c r="Y40" s="20">
        <v>-2221800</v>
      </c>
      <c r="Z40" s="21">
        <v>-25.046919289802933</v>
      </c>
      <c r="AA40" s="22">
        <v>8870552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6652329</v>
      </c>
      <c r="D43" s="29">
        <f t="shared" ref="D43:Y43" si="4">SUM(D39:D42)</f>
        <v>0</v>
      </c>
      <c r="E43" s="35">
        <f t="shared" si="4"/>
        <v>8872097</v>
      </c>
      <c r="F43" s="36">
        <f t="shared" si="4"/>
        <v>8872097</v>
      </c>
      <c r="G43" s="36">
        <f t="shared" si="4"/>
        <v>8874129</v>
      </c>
      <c r="H43" s="36">
        <f t="shared" si="4"/>
        <v>-2221800</v>
      </c>
      <c r="I43" s="36">
        <f t="shared" si="4"/>
        <v>0</v>
      </c>
      <c r="J43" s="36">
        <f t="shared" si="4"/>
        <v>6652329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6652329</v>
      </c>
      <c r="X43" s="36">
        <f t="shared" si="4"/>
        <v>8872097</v>
      </c>
      <c r="Y43" s="36">
        <f t="shared" si="4"/>
        <v>-2219768</v>
      </c>
      <c r="Z43" s="37">
        <f>+IF(X43&lt;&gt;0,+(Y43/X43)*100,0)</f>
        <v>-25.0196543162231</v>
      </c>
      <c r="AA43" s="38">
        <f>SUM(AA39:AA42)</f>
        <v>8872097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47052180</v>
      </c>
      <c r="D44" s="29">
        <f>+D37+D43</f>
        <v>0</v>
      </c>
      <c r="E44" s="30">
        <f t="shared" si="5"/>
        <v>44455124</v>
      </c>
      <c r="F44" s="31">
        <f t="shared" si="5"/>
        <v>44455124</v>
      </c>
      <c r="G44" s="31">
        <f t="shared" si="5"/>
        <v>50481012</v>
      </c>
      <c r="H44" s="31">
        <f t="shared" si="5"/>
        <v>-1909192</v>
      </c>
      <c r="I44" s="31">
        <f t="shared" si="5"/>
        <v>789479</v>
      </c>
      <c r="J44" s="31">
        <f t="shared" si="5"/>
        <v>49361299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49361299</v>
      </c>
      <c r="X44" s="31">
        <f t="shared" si="5"/>
        <v>43453797</v>
      </c>
      <c r="Y44" s="31">
        <f t="shared" si="5"/>
        <v>5907502</v>
      </c>
      <c r="Z44" s="32">
        <f>+IF(X44&lt;&gt;0,+(Y44/X44)*100,0)</f>
        <v>13.594904031056251</v>
      </c>
      <c r="AA44" s="33">
        <f>+AA37+AA43</f>
        <v>44455124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98592159</v>
      </c>
      <c r="D45" s="42">
        <f t="shared" si="6"/>
        <v>0</v>
      </c>
      <c r="E45" s="43">
        <f t="shared" si="6"/>
        <v>103789083</v>
      </c>
      <c r="F45" s="44">
        <f t="shared" si="6"/>
        <v>103789083</v>
      </c>
      <c r="G45" s="44">
        <f t="shared" si="6"/>
        <v>119955511</v>
      </c>
      <c r="H45" s="44">
        <f t="shared" si="6"/>
        <v>-7437660</v>
      </c>
      <c r="I45" s="44">
        <f t="shared" si="6"/>
        <v>-554275</v>
      </c>
      <c r="J45" s="44">
        <f t="shared" si="6"/>
        <v>111963576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111963576</v>
      </c>
      <c r="X45" s="44">
        <f t="shared" si="6"/>
        <v>85344859</v>
      </c>
      <c r="Y45" s="44">
        <f t="shared" si="6"/>
        <v>26618717</v>
      </c>
      <c r="Z45" s="45">
        <f>+IF(X45&lt;&gt;0,+(Y45/X45)*100,0)</f>
        <v>31.189596317687986</v>
      </c>
      <c r="AA45" s="46">
        <f>+AA26-AA44</f>
        <v>103789083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24592305</v>
      </c>
      <c r="F47" s="20">
        <v>24592305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6148077</v>
      </c>
      <c r="Y47" s="20">
        <v>-6148077</v>
      </c>
      <c r="Z47" s="47">
        <v>-100</v>
      </c>
      <c r="AA47" s="22">
        <v>24592305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24592305</v>
      </c>
      <c r="F50" s="52">
        <f t="shared" si="7"/>
        <v>24592305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6148077</v>
      </c>
      <c r="Y50" s="52">
        <f t="shared" si="7"/>
        <v>-6148077</v>
      </c>
      <c r="Z50" s="53">
        <f>+IF(X50&lt;&gt;0,+(Y50/X50)*100,0)</f>
        <v>-100</v>
      </c>
      <c r="AA50" s="54">
        <f>SUM(AA47:AA49)</f>
        <v>24592305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-79480</v>
      </c>
      <c r="D6" s="18"/>
      <c r="E6" s="19">
        <v>20288246</v>
      </c>
      <c r="F6" s="20">
        <v>20288246</v>
      </c>
      <c r="G6" s="20"/>
      <c r="H6" s="20">
        <v>2740607</v>
      </c>
      <c r="I6" s="20">
        <v>1381952</v>
      </c>
      <c r="J6" s="20">
        <v>4122559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4122559</v>
      </c>
      <c r="X6" s="20">
        <v>6061999</v>
      </c>
      <c r="Y6" s="20">
        <v>-1939440</v>
      </c>
      <c r="Z6" s="21">
        <v>-31.993406795349188</v>
      </c>
      <c r="AA6" s="22">
        <v>20288246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4296800</v>
      </c>
      <c r="F7" s="20">
        <v>4296800</v>
      </c>
      <c r="G7" s="20"/>
      <c r="H7" s="20">
        <v>2476828</v>
      </c>
      <c r="I7" s="20">
        <v>2283107</v>
      </c>
      <c r="J7" s="20">
        <v>4759935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4759935</v>
      </c>
      <c r="X7" s="20">
        <v>1059574</v>
      </c>
      <c r="Y7" s="20">
        <v>3700361</v>
      </c>
      <c r="Z7" s="21">
        <v>349.23101170847906</v>
      </c>
      <c r="AA7" s="22">
        <v>4296800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-7000000</v>
      </c>
      <c r="F8" s="20">
        <v>-7000000</v>
      </c>
      <c r="G8" s="20"/>
      <c r="H8" s="20">
        <v>-356835</v>
      </c>
      <c r="I8" s="20"/>
      <c r="J8" s="20">
        <v>-356835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-356835</v>
      </c>
      <c r="X8" s="20">
        <v>-1749999</v>
      </c>
      <c r="Y8" s="20">
        <v>1393164</v>
      </c>
      <c r="Z8" s="21">
        <v>-79.609416919666813</v>
      </c>
      <c r="AA8" s="22">
        <v>-7000000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-79480</v>
      </c>
      <c r="D13" s="29">
        <f>SUM(D6:D12)</f>
        <v>0</v>
      </c>
      <c r="E13" s="30">
        <f t="shared" si="0"/>
        <v>17585046</v>
      </c>
      <c r="F13" s="31">
        <f t="shared" si="0"/>
        <v>17585046</v>
      </c>
      <c r="G13" s="31">
        <f t="shared" si="0"/>
        <v>0</v>
      </c>
      <c r="H13" s="31">
        <f t="shared" si="0"/>
        <v>4860600</v>
      </c>
      <c r="I13" s="31">
        <f t="shared" si="0"/>
        <v>3665059</v>
      </c>
      <c r="J13" s="31">
        <f t="shared" si="0"/>
        <v>8525659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8525659</v>
      </c>
      <c r="X13" s="31">
        <f t="shared" si="0"/>
        <v>5371574</v>
      </c>
      <c r="Y13" s="31">
        <f t="shared" si="0"/>
        <v>3154085</v>
      </c>
      <c r="Z13" s="32">
        <f>+IF(X13&lt;&gt;0,+(Y13/X13)*100,0)</f>
        <v>58.718077792468279</v>
      </c>
      <c r="AA13" s="33">
        <f>SUM(AA6:AA12)</f>
        <v>17585046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35308749</v>
      </c>
      <c r="D17" s="18"/>
      <c r="E17" s="19"/>
      <c r="F17" s="20"/>
      <c r="G17" s="24"/>
      <c r="H17" s="24">
        <v>35308749</v>
      </c>
      <c r="I17" s="24"/>
      <c r="J17" s="20">
        <v>35308749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35308749</v>
      </c>
      <c r="X17" s="20"/>
      <c r="Y17" s="24">
        <v>35308749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35308749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35308749</v>
      </c>
      <c r="I25" s="36">
        <f t="shared" si="1"/>
        <v>0</v>
      </c>
      <c r="J25" s="36">
        <f t="shared" si="1"/>
        <v>35308749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35308749</v>
      </c>
      <c r="X25" s="36">
        <f t="shared" si="1"/>
        <v>0</v>
      </c>
      <c r="Y25" s="36">
        <f t="shared" si="1"/>
        <v>35308749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35229269</v>
      </c>
      <c r="D26" s="29">
        <f>+D13+D25</f>
        <v>0</v>
      </c>
      <c r="E26" s="30">
        <f t="shared" si="2"/>
        <v>17585046</v>
      </c>
      <c r="F26" s="31">
        <f t="shared" si="2"/>
        <v>17585046</v>
      </c>
      <c r="G26" s="31">
        <f t="shared" si="2"/>
        <v>0</v>
      </c>
      <c r="H26" s="31">
        <f t="shared" si="2"/>
        <v>40169349</v>
      </c>
      <c r="I26" s="31">
        <f t="shared" si="2"/>
        <v>3665059</v>
      </c>
      <c r="J26" s="31">
        <f t="shared" si="2"/>
        <v>43834408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43834408</v>
      </c>
      <c r="X26" s="31">
        <f t="shared" si="2"/>
        <v>5371574</v>
      </c>
      <c r="Y26" s="31">
        <f t="shared" si="2"/>
        <v>38462834</v>
      </c>
      <c r="Z26" s="32">
        <f>+IF(X26&lt;&gt;0,+(Y26/X26)*100,0)</f>
        <v>716.04401242540825</v>
      </c>
      <c r="AA26" s="33">
        <f>+AA13+AA25</f>
        <v>17585046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35229269</v>
      </c>
      <c r="D45" s="42">
        <f t="shared" si="6"/>
        <v>0</v>
      </c>
      <c r="E45" s="43">
        <f t="shared" si="6"/>
        <v>17585046</v>
      </c>
      <c r="F45" s="44">
        <f t="shared" si="6"/>
        <v>17585046</v>
      </c>
      <c r="G45" s="44">
        <f t="shared" si="6"/>
        <v>0</v>
      </c>
      <c r="H45" s="44">
        <f t="shared" si="6"/>
        <v>40169349</v>
      </c>
      <c r="I45" s="44">
        <f t="shared" si="6"/>
        <v>3665059</v>
      </c>
      <c r="J45" s="44">
        <f t="shared" si="6"/>
        <v>43834408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43834408</v>
      </c>
      <c r="X45" s="44">
        <f t="shared" si="6"/>
        <v>5371574</v>
      </c>
      <c r="Y45" s="44">
        <f t="shared" si="6"/>
        <v>38462834</v>
      </c>
      <c r="Z45" s="45">
        <f>+IF(X45&lt;&gt;0,+(Y45/X45)*100,0)</f>
        <v>716.04401242540825</v>
      </c>
      <c r="AA45" s="46">
        <f>+AA26-AA44</f>
        <v>17585046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17585046</v>
      </c>
      <c r="F47" s="20">
        <v>17585046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5371574</v>
      </c>
      <c r="Y47" s="20">
        <v>-5371574</v>
      </c>
      <c r="Z47" s="47">
        <v>-100</v>
      </c>
      <c r="AA47" s="22">
        <v>17585046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17585046</v>
      </c>
      <c r="F50" s="52">
        <f t="shared" si="7"/>
        <v>17585046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5371574</v>
      </c>
      <c r="Y50" s="52">
        <f t="shared" si="7"/>
        <v>-5371574</v>
      </c>
      <c r="Z50" s="53">
        <f>+IF(X50&lt;&gt;0,+(Y50/X50)*100,0)</f>
        <v>-100</v>
      </c>
      <c r="AA50" s="54">
        <f>SUM(AA47:AA49)</f>
        <v>17585046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-147806</v>
      </c>
      <c r="D6" s="18"/>
      <c r="E6" s="19">
        <v>-1410759</v>
      </c>
      <c r="F6" s="20">
        <v>-1410759</v>
      </c>
      <c r="G6" s="20"/>
      <c r="H6" s="20">
        <v>2824</v>
      </c>
      <c r="I6" s="20"/>
      <c r="J6" s="20">
        <v>2824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2824</v>
      </c>
      <c r="X6" s="20">
        <v>-352701</v>
      </c>
      <c r="Y6" s="20">
        <v>355525</v>
      </c>
      <c r="Z6" s="21">
        <v>-100.80067819484493</v>
      </c>
      <c r="AA6" s="22">
        <v>-1410759</v>
      </c>
    </row>
    <row r="7" spans="1:27" ht="13.5" x14ac:dyDescent="0.25">
      <c r="A7" s="23" t="s">
        <v>35</v>
      </c>
      <c r="B7" s="17" t="s">
        <v>32</v>
      </c>
      <c r="C7" s="18">
        <v>3200965</v>
      </c>
      <c r="D7" s="18"/>
      <c r="E7" s="19">
        <v>-273429</v>
      </c>
      <c r="F7" s="20">
        <v>-273429</v>
      </c>
      <c r="G7" s="20"/>
      <c r="H7" s="20">
        <v>-2824</v>
      </c>
      <c r="I7" s="20"/>
      <c r="J7" s="20">
        <v>-2824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-2824</v>
      </c>
      <c r="X7" s="20">
        <v>-68358</v>
      </c>
      <c r="Y7" s="20">
        <v>65534</v>
      </c>
      <c r="Z7" s="21">
        <v>-95.868808332601887</v>
      </c>
      <c r="AA7" s="22">
        <v>-273429</v>
      </c>
    </row>
    <row r="8" spans="1:27" ht="13.5" x14ac:dyDescent="0.25">
      <c r="A8" s="23" t="s">
        <v>36</v>
      </c>
      <c r="B8" s="17" t="s">
        <v>32</v>
      </c>
      <c r="C8" s="18">
        <v>-1630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3051529</v>
      </c>
      <c r="D13" s="29">
        <f>SUM(D6:D12)</f>
        <v>0</v>
      </c>
      <c r="E13" s="30">
        <f t="shared" si="0"/>
        <v>-1684188</v>
      </c>
      <c r="F13" s="31">
        <f t="shared" si="0"/>
        <v>-1684188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-421059</v>
      </c>
      <c r="Y13" s="31">
        <f t="shared" si="0"/>
        <v>421059</v>
      </c>
      <c r="Z13" s="32">
        <f>+IF(X13&lt;&gt;0,+(Y13/X13)*100,0)</f>
        <v>-100</v>
      </c>
      <c r="AA13" s="33">
        <f>SUM(AA6:AA12)</f>
        <v>-1684188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-1119805</v>
      </c>
      <c r="F17" s="20">
        <v>-1119805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-279951</v>
      </c>
      <c r="Y17" s="24">
        <v>279951</v>
      </c>
      <c r="Z17" s="25">
        <v>-100</v>
      </c>
      <c r="AA17" s="26">
        <v>-1119805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-1119805</v>
      </c>
      <c r="F25" s="36">
        <f t="shared" si="1"/>
        <v>-1119805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-279951</v>
      </c>
      <c r="Y25" s="36">
        <f t="shared" si="1"/>
        <v>279951</v>
      </c>
      <c r="Z25" s="37">
        <f>+IF(X25&lt;&gt;0,+(Y25/X25)*100,0)</f>
        <v>-100</v>
      </c>
      <c r="AA25" s="38">
        <f>SUM(AA15:AA24)</f>
        <v>-1119805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3051529</v>
      </c>
      <c r="D26" s="29">
        <f>+D13+D25</f>
        <v>0</v>
      </c>
      <c r="E26" s="30">
        <f t="shared" si="2"/>
        <v>-2803993</v>
      </c>
      <c r="F26" s="31">
        <f t="shared" si="2"/>
        <v>-2803993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-701010</v>
      </c>
      <c r="Y26" s="31">
        <f t="shared" si="2"/>
        <v>701010</v>
      </c>
      <c r="Z26" s="32">
        <f>+IF(X26&lt;&gt;0,+(Y26/X26)*100,0)</f>
        <v>-100</v>
      </c>
      <c r="AA26" s="33">
        <f>+AA13+AA25</f>
        <v>-2803993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2221392</v>
      </c>
      <c r="D32" s="18"/>
      <c r="E32" s="19"/>
      <c r="F32" s="20"/>
      <c r="G32" s="20">
        <v>112803</v>
      </c>
      <c r="H32" s="20"/>
      <c r="I32" s="20">
        <v>100035</v>
      </c>
      <c r="J32" s="20">
        <v>212838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212838</v>
      </c>
      <c r="X32" s="20"/>
      <c r="Y32" s="20">
        <v>212838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2221392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112803</v>
      </c>
      <c r="H37" s="31">
        <f t="shared" si="3"/>
        <v>0</v>
      </c>
      <c r="I37" s="31">
        <f t="shared" si="3"/>
        <v>100035</v>
      </c>
      <c r="J37" s="31">
        <f t="shared" si="3"/>
        <v>212838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212838</v>
      </c>
      <c r="X37" s="31">
        <f t="shared" si="3"/>
        <v>0</v>
      </c>
      <c r="Y37" s="31">
        <f t="shared" si="3"/>
        <v>212838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2221392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112803</v>
      </c>
      <c r="H44" s="31">
        <f t="shared" si="5"/>
        <v>0</v>
      </c>
      <c r="I44" s="31">
        <f t="shared" si="5"/>
        <v>100035</v>
      </c>
      <c r="J44" s="31">
        <f t="shared" si="5"/>
        <v>212838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212838</v>
      </c>
      <c r="X44" s="31">
        <f t="shared" si="5"/>
        <v>0</v>
      </c>
      <c r="Y44" s="31">
        <f t="shared" si="5"/>
        <v>212838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830137</v>
      </c>
      <c r="D45" s="42">
        <f t="shared" si="6"/>
        <v>0</v>
      </c>
      <c r="E45" s="43">
        <f t="shared" si="6"/>
        <v>-2803993</v>
      </c>
      <c r="F45" s="44">
        <f t="shared" si="6"/>
        <v>-2803993</v>
      </c>
      <c r="G45" s="44">
        <f t="shared" si="6"/>
        <v>-112803</v>
      </c>
      <c r="H45" s="44">
        <f t="shared" si="6"/>
        <v>0</v>
      </c>
      <c r="I45" s="44">
        <f t="shared" si="6"/>
        <v>-100035</v>
      </c>
      <c r="J45" s="44">
        <f t="shared" si="6"/>
        <v>-212838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-212838</v>
      </c>
      <c r="X45" s="44">
        <f t="shared" si="6"/>
        <v>-701010</v>
      </c>
      <c r="Y45" s="44">
        <f t="shared" si="6"/>
        <v>488172</v>
      </c>
      <c r="Z45" s="45">
        <f>+IF(X45&lt;&gt;0,+(Y45/X45)*100,0)</f>
        <v>-69.638378910429239</v>
      </c>
      <c r="AA45" s="46">
        <f>+AA26-AA44</f>
        <v>-2803993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14038784</v>
      </c>
      <c r="D6" s="18"/>
      <c r="E6" s="19">
        <v>16338576</v>
      </c>
      <c r="F6" s="20">
        <v>16338576</v>
      </c>
      <c r="G6" s="20">
        <v>1108373</v>
      </c>
      <c r="H6" s="20">
        <v>1364702</v>
      </c>
      <c r="I6" s="20">
        <v>1132745</v>
      </c>
      <c r="J6" s="20">
        <v>3605820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3605820</v>
      </c>
      <c r="X6" s="20">
        <v>4084641</v>
      </c>
      <c r="Y6" s="20">
        <v>-478821</v>
      </c>
      <c r="Z6" s="21">
        <v>-11.722474508775679</v>
      </c>
      <c r="AA6" s="22">
        <v>16338576</v>
      </c>
    </row>
    <row r="7" spans="1:27" ht="13.5" x14ac:dyDescent="0.25">
      <c r="A7" s="23" t="s">
        <v>35</v>
      </c>
      <c r="B7" s="17" t="s">
        <v>32</v>
      </c>
      <c r="C7" s="18">
        <v>5131457</v>
      </c>
      <c r="D7" s="18"/>
      <c r="E7" s="19">
        <v>-5412451</v>
      </c>
      <c r="F7" s="20">
        <v>-5412451</v>
      </c>
      <c r="G7" s="20">
        <v>717342</v>
      </c>
      <c r="H7" s="20">
        <v>318503</v>
      </c>
      <c r="I7" s="20">
        <v>551683</v>
      </c>
      <c r="J7" s="20">
        <v>1587528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1587528</v>
      </c>
      <c r="X7" s="20">
        <v>-1353114</v>
      </c>
      <c r="Y7" s="20">
        <v>2940642</v>
      </c>
      <c r="Z7" s="21">
        <v>-217.32403921620795</v>
      </c>
      <c r="AA7" s="22">
        <v>-5412451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-15250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19154991</v>
      </c>
      <c r="D13" s="29">
        <f>SUM(D6:D12)</f>
        <v>0</v>
      </c>
      <c r="E13" s="30">
        <f t="shared" si="0"/>
        <v>10926125</v>
      </c>
      <c r="F13" s="31">
        <f t="shared" si="0"/>
        <v>10926125</v>
      </c>
      <c r="G13" s="31">
        <f t="shared" si="0"/>
        <v>1825715</v>
      </c>
      <c r="H13" s="31">
        <f t="shared" si="0"/>
        <v>1683205</v>
      </c>
      <c r="I13" s="31">
        <f t="shared" si="0"/>
        <v>1684428</v>
      </c>
      <c r="J13" s="31">
        <f t="shared" si="0"/>
        <v>5193348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5193348</v>
      </c>
      <c r="X13" s="31">
        <f t="shared" si="0"/>
        <v>2731527</v>
      </c>
      <c r="Y13" s="31">
        <f t="shared" si="0"/>
        <v>2461821</v>
      </c>
      <c r="Z13" s="32">
        <f>+IF(X13&lt;&gt;0,+(Y13/X13)*100,0)</f>
        <v>90.126182168435449</v>
      </c>
      <c r="AA13" s="33">
        <f>SUM(AA6:AA12)</f>
        <v>10926125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15195817</v>
      </c>
      <c r="D17" s="18"/>
      <c r="E17" s="19">
        <v>-26587574</v>
      </c>
      <c r="F17" s="20">
        <v>-26587574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-6646893</v>
      </c>
      <c r="Y17" s="24">
        <v>6646893</v>
      </c>
      <c r="Z17" s="25">
        <v>-100</v>
      </c>
      <c r="AA17" s="26">
        <v>-26587574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15195817</v>
      </c>
      <c r="D25" s="29">
        <f t="shared" ref="D25:Y25" si="1">SUM(D15:D24)</f>
        <v>0</v>
      </c>
      <c r="E25" s="35">
        <f t="shared" si="1"/>
        <v>-26587574</v>
      </c>
      <c r="F25" s="36">
        <f t="shared" si="1"/>
        <v>-26587574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-6646893</v>
      </c>
      <c r="Y25" s="36">
        <f t="shared" si="1"/>
        <v>6646893</v>
      </c>
      <c r="Z25" s="37">
        <f>+IF(X25&lt;&gt;0,+(Y25/X25)*100,0)</f>
        <v>-100</v>
      </c>
      <c r="AA25" s="38">
        <f>SUM(AA15:AA24)</f>
        <v>-26587574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34350808</v>
      </c>
      <c r="D26" s="29">
        <f>+D13+D25</f>
        <v>0</v>
      </c>
      <c r="E26" s="30">
        <f t="shared" si="2"/>
        <v>-15661449</v>
      </c>
      <c r="F26" s="31">
        <f t="shared" si="2"/>
        <v>-15661449</v>
      </c>
      <c r="G26" s="31">
        <f t="shared" si="2"/>
        <v>1825715</v>
      </c>
      <c r="H26" s="31">
        <f t="shared" si="2"/>
        <v>1683205</v>
      </c>
      <c r="I26" s="31">
        <f t="shared" si="2"/>
        <v>1684428</v>
      </c>
      <c r="J26" s="31">
        <f t="shared" si="2"/>
        <v>5193348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5193348</v>
      </c>
      <c r="X26" s="31">
        <f t="shared" si="2"/>
        <v>-3915366</v>
      </c>
      <c r="Y26" s="31">
        <f t="shared" si="2"/>
        <v>9108714</v>
      </c>
      <c r="Z26" s="32">
        <f>+IF(X26&lt;&gt;0,+(Y26/X26)*100,0)</f>
        <v>-232.640166972896</v>
      </c>
      <c r="AA26" s="33">
        <f>+AA13+AA25</f>
        <v>-15661449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7782585</v>
      </c>
      <c r="D32" s="18"/>
      <c r="E32" s="19"/>
      <c r="F32" s="20"/>
      <c r="G32" s="20">
        <v>576066</v>
      </c>
      <c r="H32" s="20">
        <v>629528</v>
      </c>
      <c r="I32" s="20">
        <v>583556</v>
      </c>
      <c r="J32" s="20">
        <v>1789150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1789150</v>
      </c>
      <c r="X32" s="20"/>
      <c r="Y32" s="20">
        <v>1789150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7782585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576066</v>
      </c>
      <c r="H37" s="31">
        <f t="shared" si="3"/>
        <v>629528</v>
      </c>
      <c r="I37" s="31">
        <f t="shared" si="3"/>
        <v>583556</v>
      </c>
      <c r="J37" s="31">
        <f t="shared" si="3"/>
        <v>1789150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1789150</v>
      </c>
      <c r="X37" s="31">
        <f t="shared" si="3"/>
        <v>0</v>
      </c>
      <c r="Y37" s="31">
        <f t="shared" si="3"/>
        <v>1789150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7782585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576066</v>
      </c>
      <c r="H44" s="31">
        <f t="shared" si="5"/>
        <v>629528</v>
      </c>
      <c r="I44" s="31">
        <f t="shared" si="5"/>
        <v>583556</v>
      </c>
      <c r="J44" s="31">
        <f t="shared" si="5"/>
        <v>1789150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1789150</v>
      </c>
      <c r="X44" s="31">
        <f t="shared" si="5"/>
        <v>0</v>
      </c>
      <c r="Y44" s="31">
        <f t="shared" si="5"/>
        <v>1789150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26568223</v>
      </c>
      <c r="D45" s="42">
        <f t="shared" si="6"/>
        <v>0</v>
      </c>
      <c r="E45" s="43">
        <f t="shared" si="6"/>
        <v>-15661449</v>
      </c>
      <c r="F45" s="44">
        <f t="shared" si="6"/>
        <v>-15661449</v>
      </c>
      <c r="G45" s="44">
        <f t="shared" si="6"/>
        <v>1249649</v>
      </c>
      <c r="H45" s="44">
        <f t="shared" si="6"/>
        <v>1053677</v>
      </c>
      <c r="I45" s="44">
        <f t="shared" si="6"/>
        <v>1100872</v>
      </c>
      <c r="J45" s="44">
        <f t="shared" si="6"/>
        <v>3404198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3404198</v>
      </c>
      <c r="X45" s="44">
        <f t="shared" si="6"/>
        <v>-3915366</v>
      </c>
      <c r="Y45" s="44">
        <f t="shared" si="6"/>
        <v>7319564</v>
      </c>
      <c r="Z45" s="45">
        <f>+IF(X45&lt;&gt;0,+(Y45/X45)*100,0)</f>
        <v>-186.94456661267427</v>
      </c>
      <c r="AA45" s="46">
        <f>+AA26-AA44</f>
        <v>-15661449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-21209774</v>
      </c>
      <c r="D47" s="18"/>
      <c r="E47" s="19">
        <v>-19457233</v>
      </c>
      <c r="F47" s="20">
        <v>-19457233</v>
      </c>
      <c r="G47" s="20"/>
      <c r="H47" s="20">
        <v>-26736398</v>
      </c>
      <c r="I47" s="20">
        <v>-187877</v>
      </c>
      <c r="J47" s="20">
        <v>-26924275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-26924275</v>
      </c>
      <c r="X47" s="20">
        <v>-4864305</v>
      </c>
      <c r="Y47" s="20">
        <v>-22059970</v>
      </c>
      <c r="Z47" s="47">
        <v>453.50713000109988</v>
      </c>
      <c r="AA47" s="22">
        <v>-19457233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-21209774</v>
      </c>
      <c r="D50" s="50">
        <f t="shared" ref="D50:Y50" si="7">SUM(D47:D49)</f>
        <v>0</v>
      </c>
      <c r="E50" s="51">
        <f t="shared" si="7"/>
        <v>-19457233</v>
      </c>
      <c r="F50" s="52">
        <f t="shared" si="7"/>
        <v>-19457233</v>
      </c>
      <c r="G50" s="52">
        <f t="shared" si="7"/>
        <v>0</v>
      </c>
      <c r="H50" s="52">
        <f t="shared" si="7"/>
        <v>-26736398</v>
      </c>
      <c r="I50" s="52">
        <f t="shared" si="7"/>
        <v>-187877</v>
      </c>
      <c r="J50" s="52">
        <f t="shared" si="7"/>
        <v>-26924275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-26924275</v>
      </c>
      <c r="X50" s="52">
        <f t="shared" si="7"/>
        <v>-4864305</v>
      </c>
      <c r="Y50" s="52">
        <f t="shared" si="7"/>
        <v>-22059970</v>
      </c>
      <c r="Z50" s="53">
        <f>+IF(X50&lt;&gt;0,+(Y50/X50)*100,0)</f>
        <v>453.50713000109988</v>
      </c>
      <c r="AA50" s="54">
        <f>SUM(AA47:AA49)</f>
        <v>-19457233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4287950</v>
      </c>
      <c r="D17" s="18"/>
      <c r="E17" s="19">
        <v>3267992</v>
      </c>
      <c r="F17" s="20">
        <v>3267992</v>
      </c>
      <c r="G17" s="24">
        <v>3477155</v>
      </c>
      <c r="H17" s="24">
        <v>810795</v>
      </c>
      <c r="I17" s="24"/>
      <c r="J17" s="20">
        <v>4287950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4287950</v>
      </c>
      <c r="X17" s="20">
        <v>817005</v>
      </c>
      <c r="Y17" s="24">
        <v>3470945</v>
      </c>
      <c r="Z17" s="25">
        <v>424.83766929210958</v>
      </c>
      <c r="AA17" s="26">
        <v>3267992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4287950</v>
      </c>
      <c r="D25" s="29">
        <f t="shared" ref="D25:Y25" si="1">SUM(D15:D24)</f>
        <v>0</v>
      </c>
      <c r="E25" s="35">
        <f t="shared" si="1"/>
        <v>3267992</v>
      </c>
      <c r="F25" s="36">
        <f t="shared" si="1"/>
        <v>3267992</v>
      </c>
      <c r="G25" s="36">
        <f t="shared" si="1"/>
        <v>3477155</v>
      </c>
      <c r="H25" s="36">
        <f t="shared" si="1"/>
        <v>810795</v>
      </c>
      <c r="I25" s="36">
        <f t="shared" si="1"/>
        <v>0</v>
      </c>
      <c r="J25" s="36">
        <f t="shared" si="1"/>
        <v>4287950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4287950</v>
      </c>
      <c r="X25" s="36">
        <f t="shared" si="1"/>
        <v>817005</v>
      </c>
      <c r="Y25" s="36">
        <f t="shared" si="1"/>
        <v>3470945</v>
      </c>
      <c r="Z25" s="37">
        <f>+IF(X25&lt;&gt;0,+(Y25/X25)*100,0)</f>
        <v>424.83766929210958</v>
      </c>
      <c r="AA25" s="38">
        <f>SUM(AA15:AA24)</f>
        <v>3267992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4287950</v>
      </c>
      <c r="D26" s="29">
        <f>+D13+D25</f>
        <v>0</v>
      </c>
      <c r="E26" s="30">
        <f t="shared" si="2"/>
        <v>3267992</v>
      </c>
      <c r="F26" s="31">
        <f t="shared" si="2"/>
        <v>3267992</v>
      </c>
      <c r="G26" s="31">
        <f t="shared" si="2"/>
        <v>3477155</v>
      </c>
      <c r="H26" s="31">
        <f t="shared" si="2"/>
        <v>810795</v>
      </c>
      <c r="I26" s="31">
        <f t="shared" si="2"/>
        <v>0</v>
      </c>
      <c r="J26" s="31">
        <f t="shared" si="2"/>
        <v>4287950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4287950</v>
      </c>
      <c r="X26" s="31">
        <f t="shared" si="2"/>
        <v>817005</v>
      </c>
      <c r="Y26" s="31">
        <f t="shared" si="2"/>
        <v>3470945</v>
      </c>
      <c r="Z26" s="32">
        <f>+IF(X26&lt;&gt;0,+(Y26/X26)*100,0)</f>
        <v>424.83766929210958</v>
      </c>
      <c r="AA26" s="33">
        <f>+AA13+AA25</f>
        <v>3267992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4287950</v>
      </c>
      <c r="D45" s="42">
        <f t="shared" si="6"/>
        <v>0</v>
      </c>
      <c r="E45" s="43">
        <f t="shared" si="6"/>
        <v>3267992</v>
      </c>
      <c r="F45" s="44">
        <f t="shared" si="6"/>
        <v>3267992</v>
      </c>
      <c r="G45" s="44">
        <f t="shared" si="6"/>
        <v>3477155</v>
      </c>
      <c r="H45" s="44">
        <f t="shared" si="6"/>
        <v>810795</v>
      </c>
      <c r="I45" s="44">
        <f t="shared" si="6"/>
        <v>0</v>
      </c>
      <c r="J45" s="44">
        <f t="shared" si="6"/>
        <v>4287950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4287950</v>
      </c>
      <c r="X45" s="44">
        <f t="shared" si="6"/>
        <v>817005</v>
      </c>
      <c r="Y45" s="44">
        <f t="shared" si="6"/>
        <v>3470945</v>
      </c>
      <c r="Z45" s="45">
        <f>+IF(X45&lt;&gt;0,+(Y45/X45)*100,0)</f>
        <v>424.83766929210958</v>
      </c>
      <c r="AA45" s="46">
        <f>+AA26-AA44</f>
        <v>3267992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-18328473</v>
      </c>
      <c r="D47" s="18"/>
      <c r="E47" s="19">
        <v>-4097923</v>
      </c>
      <c r="F47" s="20">
        <v>-4097923</v>
      </c>
      <c r="G47" s="20">
        <v>-16218560</v>
      </c>
      <c r="H47" s="20">
        <v>-3858436</v>
      </c>
      <c r="I47" s="20">
        <v>-302268</v>
      </c>
      <c r="J47" s="20">
        <v>-20379264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-20379264</v>
      </c>
      <c r="X47" s="20">
        <v>-1024482</v>
      </c>
      <c r="Y47" s="20">
        <v>-19354782</v>
      </c>
      <c r="Z47" s="47">
        <v>1889.2261650277894</v>
      </c>
      <c r="AA47" s="22">
        <v>-4097923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-18328473</v>
      </c>
      <c r="D50" s="50">
        <f t="shared" ref="D50:Y50" si="7">SUM(D47:D49)</f>
        <v>0</v>
      </c>
      <c r="E50" s="51">
        <f t="shared" si="7"/>
        <v>-4097923</v>
      </c>
      <c r="F50" s="52">
        <f t="shared" si="7"/>
        <v>-4097923</v>
      </c>
      <c r="G50" s="52">
        <f t="shared" si="7"/>
        <v>-16218560</v>
      </c>
      <c r="H50" s="52">
        <f t="shared" si="7"/>
        <v>-3858436</v>
      </c>
      <c r="I50" s="52">
        <f t="shared" si="7"/>
        <v>-302268</v>
      </c>
      <c r="J50" s="52">
        <f t="shared" si="7"/>
        <v>-20379264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-20379264</v>
      </c>
      <c r="X50" s="52">
        <f t="shared" si="7"/>
        <v>-1024482</v>
      </c>
      <c r="Y50" s="52">
        <f t="shared" si="7"/>
        <v>-19354782</v>
      </c>
      <c r="Z50" s="53">
        <f>+IF(X50&lt;&gt;0,+(Y50/X50)*100,0)</f>
        <v>1889.2261650277894</v>
      </c>
      <c r="AA50" s="54">
        <f>SUM(AA47:AA49)</f>
        <v>-4097923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513335</v>
      </c>
      <c r="D7" s="18"/>
      <c r="E7" s="19">
        <v>3933818</v>
      </c>
      <c r="F7" s="20">
        <v>3933818</v>
      </c>
      <c r="G7" s="20"/>
      <c r="H7" s="20">
        <v>157266</v>
      </c>
      <c r="I7" s="20">
        <v>135967</v>
      </c>
      <c r="J7" s="20">
        <v>293233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293233</v>
      </c>
      <c r="X7" s="20">
        <v>983456</v>
      </c>
      <c r="Y7" s="20">
        <v>-690223</v>
      </c>
      <c r="Z7" s="21">
        <v>-70.183414407965387</v>
      </c>
      <c r="AA7" s="22">
        <v>3933818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513335</v>
      </c>
      <c r="D13" s="29">
        <f>SUM(D6:D12)</f>
        <v>0</v>
      </c>
      <c r="E13" s="30">
        <f t="shared" si="0"/>
        <v>3933818</v>
      </c>
      <c r="F13" s="31">
        <f t="shared" si="0"/>
        <v>3933818</v>
      </c>
      <c r="G13" s="31">
        <f t="shared" si="0"/>
        <v>0</v>
      </c>
      <c r="H13" s="31">
        <f t="shared" si="0"/>
        <v>157266</v>
      </c>
      <c r="I13" s="31">
        <f t="shared" si="0"/>
        <v>135967</v>
      </c>
      <c r="J13" s="31">
        <f t="shared" si="0"/>
        <v>293233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293233</v>
      </c>
      <c r="X13" s="31">
        <f t="shared" si="0"/>
        <v>983456</v>
      </c>
      <c r="Y13" s="31">
        <f t="shared" si="0"/>
        <v>-690223</v>
      </c>
      <c r="Z13" s="32">
        <f>+IF(X13&lt;&gt;0,+(Y13/X13)*100,0)</f>
        <v>-70.183414407965387</v>
      </c>
      <c r="AA13" s="33">
        <f>SUM(AA6:AA12)</f>
        <v>3933818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-394232</v>
      </c>
      <c r="D17" s="18"/>
      <c r="E17" s="19"/>
      <c r="F17" s="20"/>
      <c r="G17" s="24"/>
      <c r="H17" s="24"/>
      <c r="I17" s="24">
        <v>25415</v>
      </c>
      <c r="J17" s="20">
        <v>25415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25415</v>
      </c>
      <c r="X17" s="20"/>
      <c r="Y17" s="24">
        <v>25415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-394232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25415</v>
      </c>
      <c r="J25" s="36">
        <f t="shared" si="1"/>
        <v>25415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25415</v>
      </c>
      <c r="X25" s="36">
        <f t="shared" si="1"/>
        <v>0</v>
      </c>
      <c r="Y25" s="36">
        <f t="shared" si="1"/>
        <v>25415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119103</v>
      </c>
      <c r="D26" s="29">
        <f>+D13+D25</f>
        <v>0</v>
      </c>
      <c r="E26" s="30">
        <f t="shared" si="2"/>
        <v>3933818</v>
      </c>
      <c r="F26" s="31">
        <f t="shared" si="2"/>
        <v>3933818</v>
      </c>
      <c r="G26" s="31">
        <f t="shared" si="2"/>
        <v>0</v>
      </c>
      <c r="H26" s="31">
        <f t="shared" si="2"/>
        <v>157266</v>
      </c>
      <c r="I26" s="31">
        <f t="shared" si="2"/>
        <v>161382</v>
      </c>
      <c r="J26" s="31">
        <f t="shared" si="2"/>
        <v>318648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318648</v>
      </c>
      <c r="X26" s="31">
        <f t="shared" si="2"/>
        <v>983456</v>
      </c>
      <c r="Y26" s="31">
        <f t="shared" si="2"/>
        <v>-664808</v>
      </c>
      <c r="Z26" s="32">
        <f>+IF(X26&lt;&gt;0,+(Y26/X26)*100,0)</f>
        <v>-67.599160511502305</v>
      </c>
      <c r="AA26" s="33">
        <f>+AA13+AA25</f>
        <v>3933818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1</v>
      </c>
      <c r="F34" s="20">
        <v>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</v>
      </c>
      <c r="Y34" s="20">
        <v>-1</v>
      </c>
      <c r="Z34" s="21">
        <v>-100</v>
      </c>
      <c r="AA34" s="22">
        <v>1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</v>
      </c>
      <c r="Y37" s="31">
        <f t="shared" si="3"/>
        <v>-1</v>
      </c>
      <c r="Z37" s="32">
        <f>+IF(X37&lt;&gt;0,+(Y37/X37)*100,0)</f>
        <v>-100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34143957</v>
      </c>
      <c r="F40" s="20">
        <v>34143957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8535996</v>
      </c>
      <c r="Y40" s="20">
        <v>-8535996</v>
      </c>
      <c r="Z40" s="21">
        <v>-100</v>
      </c>
      <c r="AA40" s="22">
        <v>34143957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34143957</v>
      </c>
      <c r="F43" s="36">
        <f t="shared" si="4"/>
        <v>34143957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8535996</v>
      </c>
      <c r="Y43" s="36">
        <f t="shared" si="4"/>
        <v>-8535996</v>
      </c>
      <c r="Z43" s="37">
        <f>+IF(X43&lt;&gt;0,+(Y43/X43)*100,0)</f>
        <v>-100</v>
      </c>
      <c r="AA43" s="38">
        <f>SUM(AA39:AA42)</f>
        <v>34143957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34143958</v>
      </c>
      <c r="F44" s="31">
        <f t="shared" si="5"/>
        <v>34143958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8535997</v>
      </c>
      <c r="Y44" s="31">
        <f t="shared" si="5"/>
        <v>-8535997</v>
      </c>
      <c r="Z44" s="32">
        <f>+IF(X44&lt;&gt;0,+(Y44/X44)*100,0)</f>
        <v>-100</v>
      </c>
      <c r="AA44" s="33">
        <f>+AA37+AA43</f>
        <v>34143958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119103</v>
      </c>
      <c r="D45" s="42">
        <f t="shared" si="6"/>
        <v>0</v>
      </c>
      <c r="E45" s="43">
        <f t="shared" si="6"/>
        <v>-30210140</v>
      </c>
      <c r="F45" s="44">
        <f t="shared" si="6"/>
        <v>-30210140</v>
      </c>
      <c r="G45" s="44">
        <f t="shared" si="6"/>
        <v>0</v>
      </c>
      <c r="H45" s="44">
        <f t="shared" si="6"/>
        <v>157266</v>
      </c>
      <c r="I45" s="44">
        <f t="shared" si="6"/>
        <v>161382</v>
      </c>
      <c r="J45" s="44">
        <f t="shared" si="6"/>
        <v>318648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318648</v>
      </c>
      <c r="X45" s="44">
        <f t="shared" si="6"/>
        <v>-7552541</v>
      </c>
      <c r="Y45" s="44">
        <f t="shared" si="6"/>
        <v>7871189</v>
      </c>
      <c r="Z45" s="45">
        <f>+IF(X45&lt;&gt;0,+(Y45/X45)*100,0)</f>
        <v>-104.21908335221219</v>
      </c>
      <c r="AA45" s="46">
        <f>+AA26-AA44</f>
        <v>-30210140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-3300694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-3300694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-17428964</v>
      </c>
      <c r="D47" s="18"/>
      <c r="E47" s="19">
        <v>383453</v>
      </c>
      <c r="F47" s="20">
        <v>383453</v>
      </c>
      <c r="G47" s="20">
        <v>-17339280</v>
      </c>
      <c r="H47" s="20"/>
      <c r="I47" s="20">
        <v>-22494259</v>
      </c>
      <c r="J47" s="20">
        <v>-39833539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-39833539</v>
      </c>
      <c r="X47" s="20">
        <v>95862</v>
      </c>
      <c r="Y47" s="20">
        <v>-39929401</v>
      </c>
      <c r="Z47" s="47">
        <v>-41653.002232375708</v>
      </c>
      <c r="AA47" s="22">
        <v>383453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-17428964</v>
      </c>
      <c r="D50" s="50">
        <f t="shared" ref="D50:Y50" si="7">SUM(D47:D49)</f>
        <v>0</v>
      </c>
      <c r="E50" s="51">
        <f t="shared" si="7"/>
        <v>383453</v>
      </c>
      <c r="F50" s="52">
        <f t="shared" si="7"/>
        <v>383453</v>
      </c>
      <c r="G50" s="52">
        <f t="shared" si="7"/>
        <v>-17339280</v>
      </c>
      <c r="H50" s="52">
        <f t="shared" si="7"/>
        <v>0</v>
      </c>
      <c r="I50" s="52">
        <f t="shared" si="7"/>
        <v>-22494259</v>
      </c>
      <c r="J50" s="52">
        <f t="shared" si="7"/>
        <v>-39833539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-39833539</v>
      </c>
      <c r="X50" s="52">
        <f t="shared" si="7"/>
        <v>95862</v>
      </c>
      <c r="Y50" s="52">
        <f t="shared" si="7"/>
        <v>-39929401</v>
      </c>
      <c r="Z50" s="53">
        <f>+IF(X50&lt;&gt;0,+(Y50/X50)*100,0)</f>
        <v>-41653.002232375708</v>
      </c>
      <c r="AA50" s="54">
        <f>SUM(AA47:AA49)</f>
        <v>383453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886063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886063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886063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886063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-396328</v>
      </c>
      <c r="D6" s="18"/>
      <c r="E6" s="19">
        <v>-845422</v>
      </c>
      <c r="F6" s="20">
        <v>-845422</v>
      </c>
      <c r="G6" s="20">
        <v>-3449</v>
      </c>
      <c r="H6" s="20">
        <v>-4690</v>
      </c>
      <c r="I6" s="20">
        <v>-35016</v>
      </c>
      <c r="J6" s="20">
        <v>-43155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-43155</v>
      </c>
      <c r="X6" s="20">
        <v>-392692</v>
      </c>
      <c r="Y6" s="20">
        <v>349537</v>
      </c>
      <c r="Z6" s="21">
        <v>-89.010471310849212</v>
      </c>
      <c r="AA6" s="22">
        <v>-845422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2301640</v>
      </c>
      <c r="F7" s="20">
        <v>2301640</v>
      </c>
      <c r="G7" s="20">
        <v>-15513</v>
      </c>
      <c r="H7" s="20"/>
      <c r="I7" s="20"/>
      <c r="J7" s="20">
        <v>-15513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-15513</v>
      </c>
      <c r="X7" s="20">
        <v>450855</v>
      </c>
      <c r="Y7" s="20">
        <v>-466368</v>
      </c>
      <c r="Z7" s="21">
        <v>-103.44079582127293</v>
      </c>
      <c r="AA7" s="22">
        <v>2301640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-396328</v>
      </c>
      <c r="D13" s="29">
        <f>SUM(D6:D12)</f>
        <v>0</v>
      </c>
      <c r="E13" s="30">
        <f t="shared" si="0"/>
        <v>1456218</v>
      </c>
      <c r="F13" s="31">
        <f t="shared" si="0"/>
        <v>1456218</v>
      </c>
      <c r="G13" s="31">
        <f t="shared" si="0"/>
        <v>-18962</v>
      </c>
      <c r="H13" s="31">
        <f t="shared" si="0"/>
        <v>-4690</v>
      </c>
      <c r="I13" s="31">
        <f t="shared" si="0"/>
        <v>-35016</v>
      </c>
      <c r="J13" s="31">
        <f t="shared" si="0"/>
        <v>-58668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-58668</v>
      </c>
      <c r="X13" s="31">
        <f t="shared" si="0"/>
        <v>58163</v>
      </c>
      <c r="Y13" s="31">
        <f t="shared" si="0"/>
        <v>-116831</v>
      </c>
      <c r="Z13" s="32">
        <f>+IF(X13&lt;&gt;0,+(Y13/X13)*100,0)</f>
        <v>-200.86824957447175</v>
      </c>
      <c r="AA13" s="33">
        <f>SUM(AA6:AA12)</f>
        <v>1456218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103500</v>
      </c>
      <c r="D17" s="18"/>
      <c r="E17" s="19">
        <v>-297240</v>
      </c>
      <c r="F17" s="20">
        <v>-297240</v>
      </c>
      <c r="G17" s="24">
        <v>103500</v>
      </c>
      <c r="H17" s="24"/>
      <c r="I17" s="24"/>
      <c r="J17" s="20">
        <v>103500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103500</v>
      </c>
      <c r="X17" s="20">
        <v>-74310</v>
      </c>
      <c r="Y17" s="24">
        <v>177810</v>
      </c>
      <c r="Z17" s="25">
        <v>-239.28138877674607</v>
      </c>
      <c r="AA17" s="26">
        <v>-297240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103500</v>
      </c>
      <c r="D25" s="29">
        <f t="shared" ref="D25:Y25" si="1">SUM(D15:D24)</f>
        <v>0</v>
      </c>
      <c r="E25" s="35">
        <f t="shared" si="1"/>
        <v>-297240</v>
      </c>
      <c r="F25" s="36">
        <f t="shared" si="1"/>
        <v>-297240</v>
      </c>
      <c r="G25" s="36">
        <f t="shared" si="1"/>
        <v>103500</v>
      </c>
      <c r="H25" s="36">
        <f t="shared" si="1"/>
        <v>0</v>
      </c>
      <c r="I25" s="36">
        <f t="shared" si="1"/>
        <v>0</v>
      </c>
      <c r="J25" s="36">
        <f t="shared" si="1"/>
        <v>103500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103500</v>
      </c>
      <c r="X25" s="36">
        <f t="shared" si="1"/>
        <v>-74310</v>
      </c>
      <c r="Y25" s="36">
        <f t="shared" si="1"/>
        <v>177810</v>
      </c>
      <c r="Z25" s="37">
        <f>+IF(X25&lt;&gt;0,+(Y25/X25)*100,0)</f>
        <v>-239.28138877674607</v>
      </c>
      <c r="AA25" s="38">
        <f>SUM(AA15:AA24)</f>
        <v>-297240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-292828</v>
      </c>
      <c r="D26" s="29">
        <f>+D13+D25</f>
        <v>0</v>
      </c>
      <c r="E26" s="30">
        <f t="shared" si="2"/>
        <v>1158978</v>
      </c>
      <c r="F26" s="31">
        <f t="shared" si="2"/>
        <v>1158978</v>
      </c>
      <c r="G26" s="31">
        <f t="shared" si="2"/>
        <v>84538</v>
      </c>
      <c r="H26" s="31">
        <f t="shared" si="2"/>
        <v>-4690</v>
      </c>
      <c r="I26" s="31">
        <f t="shared" si="2"/>
        <v>-35016</v>
      </c>
      <c r="J26" s="31">
        <f t="shared" si="2"/>
        <v>44832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44832</v>
      </c>
      <c r="X26" s="31">
        <f t="shared" si="2"/>
        <v>-16147</v>
      </c>
      <c r="Y26" s="31">
        <f t="shared" si="2"/>
        <v>60979</v>
      </c>
      <c r="Z26" s="32">
        <f>+IF(X26&lt;&gt;0,+(Y26/X26)*100,0)</f>
        <v>-377.64909890382114</v>
      </c>
      <c r="AA26" s="33">
        <f>+AA13+AA25</f>
        <v>1158978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12566</v>
      </c>
      <c r="D32" s="18"/>
      <c r="E32" s="19">
        <v>12566</v>
      </c>
      <c r="F32" s="20">
        <v>12566</v>
      </c>
      <c r="G32" s="20">
        <v>12566</v>
      </c>
      <c r="H32" s="20"/>
      <c r="I32" s="20"/>
      <c r="J32" s="20">
        <v>12566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12566</v>
      </c>
      <c r="X32" s="20">
        <v>12566</v>
      </c>
      <c r="Y32" s="20"/>
      <c r="Z32" s="21"/>
      <c r="AA32" s="22">
        <v>12566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12566</v>
      </c>
      <c r="D37" s="29">
        <f t="shared" ref="D37:Y37" si="3">SUM(D29:D36)</f>
        <v>0</v>
      </c>
      <c r="E37" s="30">
        <f t="shared" si="3"/>
        <v>12566</v>
      </c>
      <c r="F37" s="31">
        <f t="shared" si="3"/>
        <v>12566</v>
      </c>
      <c r="G37" s="31">
        <f t="shared" si="3"/>
        <v>12566</v>
      </c>
      <c r="H37" s="31">
        <f t="shared" si="3"/>
        <v>0</v>
      </c>
      <c r="I37" s="31">
        <f t="shared" si="3"/>
        <v>0</v>
      </c>
      <c r="J37" s="31">
        <f t="shared" si="3"/>
        <v>12566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12566</v>
      </c>
      <c r="X37" s="31">
        <f t="shared" si="3"/>
        <v>12566</v>
      </c>
      <c r="Y37" s="31">
        <f t="shared" si="3"/>
        <v>0</v>
      </c>
      <c r="Z37" s="32">
        <f>+IF(X37&lt;&gt;0,+(Y37/X37)*100,0)</f>
        <v>0</v>
      </c>
      <c r="AA37" s="33">
        <f>SUM(AA29:AA36)</f>
        <v>12566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12566</v>
      </c>
      <c r="D44" s="29">
        <f>+D37+D43</f>
        <v>0</v>
      </c>
      <c r="E44" s="30">
        <f t="shared" si="5"/>
        <v>12566</v>
      </c>
      <c r="F44" s="31">
        <f t="shared" si="5"/>
        <v>12566</v>
      </c>
      <c r="G44" s="31">
        <f t="shared" si="5"/>
        <v>12566</v>
      </c>
      <c r="H44" s="31">
        <f t="shared" si="5"/>
        <v>0</v>
      </c>
      <c r="I44" s="31">
        <f t="shared" si="5"/>
        <v>0</v>
      </c>
      <c r="J44" s="31">
        <f t="shared" si="5"/>
        <v>12566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12566</v>
      </c>
      <c r="X44" s="31">
        <f t="shared" si="5"/>
        <v>12566</v>
      </c>
      <c r="Y44" s="31">
        <f t="shared" si="5"/>
        <v>0</v>
      </c>
      <c r="Z44" s="32">
        <f>+IF(X44&lt;&gt;0,+(Y44/X44)*100,0)</f>
        <v>0</v>
      </c>
      <c r="AA44" s="33">
        <f>+AA37+AA43</f>
        <v>12566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-305394</v>
      </c>
      <c r="D45" s="42">
        <f t="shared" si="6"/>
        <v>0</v>
      </c>
      <c r="E45" s="43">
        <f t="shared" si="6"/>
        <v>1146412</v>
      </c>
      <c r="F45" s="44">
        <f t="shared" si="6"/>
        <v>1146412</v>
      </c>
      <c r="G45" s="44">
        <f t="shared" si="6"/>
        <v>71972</v>
      </c>
      <c r="H45" s="44">
        <f t="shared" si="6"/>
        <v>-4690</v>
      </c>
      <c r="I45" s="44">
        <f t="shared" si="6"/>
        <v>-35016</v>
      </c>
      <c r="J45" s="44">
        <f t="shared" si="6"/>
        <v>32266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32266</v>
      </c>
      <c r="X45" s="44">
        <f t="shared" si="6"/>
        <v>-28713</v>
      </c>
      <c r="Y45" s="44">
        <f t="shared" si="6"/>
        <v>60979</v>
      </c>
      <c r="Z45" s="45">
        <f>+IF(X45&lt;&gt;0,+(Y45/X45)*100,0)</f>
        <v>-212.37418590882177</v>
      </c>
      <c r="AA45" s="46">
        <f>+AA26-AA44</f>
        <v>1146412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1158978</v>
      </c>
      <c r="F47" s="20">
        <v>1158978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-16147</v>
      </c>
      <c r="Y47" s="20">
        <v>16147</v>
      </c>
      <c r="Z47" s="47">
        <v>-100</v>
      </c>
      <c r="AA47" s="22">
        <v>1158978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1158978</v>
      </c>
      <c r="F50" s="52">
        <f t="shared" si="7"/>
        <v>1158978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-16147</v>
      </c>
      <c r="Y50" s="52">
        <f t="shared" si="7"/>
        <v>16147</v>
      </c>
      <c r="Z50" s="53">
        <f>+IF(X50&lt;&gt;0,+(Y50/X50)*100,0)</f>
        <v>-100</v>
      </c>
      <c r="AA50" s="54">
        <f>SUM(AA47:AA49)</f>
        <v>1158978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9930376</v>
      </c>
      <c r="D7" s="18"/>
      <c r="E7" s="19">
        <v>34480199</v>
      </c>
      <c r="F7" s="20">
        <v>34480199</v>
      </c>
      <c r="G7" s="20">
        <v>-85333</v>
      </c>
      <c r="H7" s="20">
        <v>-304131</v>
      </c>
      <c r="I7" s="20">
        <v>653639</v>
      </c>
      <c r="J7" s="20">
        <v>264175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264175</v>
      </c>
      <c r="X7" s="20">
        <v>8620047</v>
      </c>
      <c r="Y7" s="20">
        <v>-8355872</v>
      </c>
      <c r="Z7" s="21">
        <v>-96.93534153584082</v>
      </c>
      <c r="AA7" s="22">
        <v>34480199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9930376</v>
      </c>
      <c r="D13" s="29">
        <f>SUM(D6:D12)</f>
        <v>0</v>
      </c>
      <c r="E13" s="30">
        <f t="shared" si="0"/>
        <v>34480211</v>
      </c>
      <c r="F13" s="31">
        <f t="shared" si="0"/>
        <v>34480211</v>
      </c>
      <c r="G13" s="31">
        <f t="shared" si="0"/>
        <v>-85333</v>
      </c>
      <c r="H13" s="31">
        <f t="shared" si="0"/>
        <v>-304131</v>
      </c>
      <c r="I13" s="31">
        <f t="shared" si="0"/>
        <v>653639</v>
      </c>
      <c r="J13" s="31">
        <f t="shared" si="0"/>
        <v>264175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264175</v>
      </c>
      <c r="X13" s="31">
        <f t="shared" si="0"/>
        <v>8620047</v>
      </c>
      <c r="Y13" s="31">
        <f t="shared" si="0"/>
        <v>-8355872</v>
      </c>
      <c r="Z13" s="32">
        <f>+IF(X13&lt;&gt;0,+(Y13/X13)*100,0)</f>
        <v>-96.93534153584082</v>
      </c>
      <c r="AA13" s="33">
        <f>SUM(AA6:AA12)</f>
        <v>34480211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9930376</v>
      </c>
      <c r="D26" s="29">
        <f>+D13+D25</f>
        <v>0</v>
      </c>
      <c r="E26" s="30">
        <f t="shared" si="2"/>
        <v>34480212</v>
      </c>
      <c r="F26" s="31">
        <f t="shared" si="2"/>
        <v>34480212</v>
      </c>
      <c r="G26" s="31">
        <f t="shared" si="2"/>
        <v>-85333</v>
      </c>
      <c r="H26" s="31">
        <f t="shared" si="2"/>
        <v>-304131</v>
      </c>
      <c r="I26" s="31">
        <f t="shared" si="2"/>
        <v>653639</v>
      </c>
      <c r="J26" s="31">
        <f t="shared" si="2"/>
        <v>264175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264175</v>
      </c>
      <c r="X26" s="31">
        <f t="shared" si="2"/>
        <v>8620047</v>
      </c>
      <c r="Y26" s="31">
        <f t="shared" si="2"/>
        <v>-8355872</v>
      </c>
      <c r="Z26" s="32">
        <f>+IF(X26&lt;&gt;0,+(Y26/X26)*100,0)</f>
        <v>-96.93534153584082</v>
      </c>
      <c r="AA26" s="33">
        <f>+AA13+AA25</f>
        <v>34480212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1090287223</v>
      </c>
      <c r="F32" s="20">
        <v>1090287223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272571822</v>
      </c>
      <c r="Y32" s="20">
        <v>-272571822</v>
      </c>
      <c r="Z32" s="21">
        <v>-100</v>
      </c>
      <c r="AA32" s="22">
        <v>1090287223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1090287213</v>
      </c>
      <c r="F37" s="31">
        <f t="shared" si="3"/>
        <v>1090287213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272571822</v>
      </c>
      <c r="Y37" s="31">
        <f t="shared" si="3"/>
        <v>-272571822</v>
      </c>
      <c r="Z37" s="32">
        <f>+IF(X37&lt;&gt;0,+(Y37/X37)*100,0)</f>
        <v>-100</v>
      </c>
      <c r="AA37" s="33">
        <f>SUM(AA29:AA36)</f>
        <v>1090287213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1090287203</v>
      </c>
      <c r="F44" s="31">
        <f t="shared" si="5"/>
        <v>1090287203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272571822</v>
      </c>
      <c r="Y44" s="31">
        <f t="shared" si="5"/>
        <v>-272571822</v>
      </c>
      <c r="Z44" s="32">
        <f>+IF(X44&lt;&gt;0,+(Y44/X44)*100,0)</f>
        <v>-100</v>
      </c>
      <c r="AA44" s="33">
        <f>+AA37+AA43</f>
        <v>1090287203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9930376</v>
      </c>
      <c r="D45" s="42">
        <f t="shared" si="6"/>
        <v>0</v>
      </c>
      <c r="E45" s="43">
        <f t="shared" si="6"/>
        <v>-1055806991</v>
      </c>
      <c r="F45" s="44">
        <f t="shared" si="6"/>
        <v>-1055806991</v>
      </c>
      <c r="G45" s="44">
        <f t="shared" si="6"/>
        <v>-85333</v>
      </c>
      <c r="H45" s="44">
        <f t="shared" si="6"/>
        <v>-304131</v>
      </c>
      <c r="I45" s="44">
        <f t="shared" si="6"/>
        <v>653639</v>
      </c>
      <c r="J45" s="44">
        <f t="shared" si="6"/>
        <v>264175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264175</v>
      </c>
      <c r="X45" s="44">
        <f t="shared" si="6"/>
        <v>-263951775</v>
      </c>
      <c r="Y45" s="44">
        <f t="shared" si="6"/>
        <v>264215950</v>
      </c>
      <c r="Z45" s="45">
        <f>+IF(X45&lt;&gt;0,+(Y45/X45)*100,0)</f>
        <v>-100.10008457037276</v>
      </c>
      <c r="AA45" s="46">
        <f>+AA26-AA44</f>
        <v>-1055806991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-1532500</v>
      </c>
      <c r="D7" s="18"/>
      <c r="E7" s="19">
        <v>-1624450</v>
      </c>
      <c r="F7" s="20">
        <v>-1624450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-406113</v>
      </c>
      <c r="Y7" s="20">
        <v>406113</v>
      </c>
      <c r="Z7" s="21">
        <v>-100</v>
      </c>
      <c r="AA7" s="22">
        <v>-1624450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-1532500</v>
      </c>
      <c r="D13" s="29">
        <f>SUM(D6:D12)</f>
        <v>0</v>
      </c>
      <c r="E13" s="30">
        <f t="shared" si="0"/>
        <v>-1624450</v>
      </c>
      <c r="F13" s="31">
        <f t="shared" si="0"/>
        <v>-1624450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-406113</v>
      </c>
      <c r="Y13" s="31">
        <f t="shared" si="0"/>
        <v>406113</v>
      </c>
      <c r="Z13" s="32">
        <f>+IF(X13&lt;&gt;0,+(Y13/X13)*100,0)</f>
        <v>-100</v>
      </c>
      <c r="AA13" s="33">
        <f>SUM(AA6:AA12)</f>
        <v>-1624450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1100279</v>
      </c>
      <c r="D17" s="18"/>
      <c r="E17" s="19">
        <v>2</v>
      </c>
      <c r="F17" s="20">
        <v>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1100279</v>
      </c>
      <c r="D25" s="29">
        <f t="shared" ref="D25:Y25" si="1">SUM(D15:D24)</f>
        <v>0</v>
      </c>
      <c r="E25" s="35">
        <f t="shared" si="1"/>
        <v>2</v>
      </c>
      <c r="F25" s="36">
        <f t="shared" si="1"/>
        <v>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-432221</v>
      </c>
      <c r="D26" s="29">
        <f>+D13+D25</f>
        <v>0</v>
      </c>
      <c r="E26" s="30">
        <f t="shared" si="2"/>
        <v>-1624448</v>
      </c>
      <c r="F26" s="31">
        <f t="shared" si="2"/>
        <v>-1624448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-406113</v>
      </c>
      <c r="Y26" s="31">
        <f t="shared" si="2"/>
        <v>406113</v>
      </c>
      <c r="Z26" s="32">
        <f>+IF(X26&lt;&gt;0,+(Y26/X26)*100,0)</f>
        <v>-100</v>
      </c>
      <c r="AA26" s="33">
        <f>+AA13+AA25</f>
        <v>-1624448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77050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77050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6577094</v>
      </c>
      <c r="D40" s="18"/>
      <c r="E40" s="19">
        <v>-1</v>
      </c>
      <c r="F40" s="20">
        <v>-1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-1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6577094</v>
      </c>
      <c r="D43" s="29">
        <f t="shared" ref="D43:Y43" si="4">SUM(D39:D42)</f>
        <v>0</v>
      </c>
      <c r="E43" s="35">
        <f t="shared" si="4"/>
        <v>-1</v>
      </c>
      <c r="F43" s="36">
        <f t="shared" si="4"/>
        <v>-1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6654144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-7086365</v>
      </c>
      <c r="D45" s="42">
        <f t="shared" si="6"/>
        <v>0</v>
      </c>
      <c r="E45" s="43">
        <f t="shared" si="6"/>
        <v>-1624447</v>
      </c>
      <c r="F45" s="44">
        <f t="shared" si="6"/>
        <v>-1624447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-406113</v>
      </c>
      <c r="Y45" s="44">
        <f t="shared" si="6"/>
        <v>406113</v>
      </c>
      <c r="Z45" s="45">
        <f>+IF(X45&lt;&gt;0,+(Y45/X45)*100,0)</f>
        <v>-100</v>
      </c>
      <c r="AA45" s="46">
        <f>+AA26-AA44</f>
        <v>-1624447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3056412</v>
      </c>
      <c r="D7" s="18"/>
      <c r="E7" s="19">
        <v>-1500000</v>
      </c>
      <c r="F7" s="20">
        <v>-1500000</v>
      </c>
      <c r="G7" s="20">
        <v>1245857</v>
      </c>
      <c r="H7" s="20">
        <v>248015</v>
      </c>
      <c r="I7" s="20">
        <v>116384</v>
      </c>
      <c r="J7" s="20">
        <v>1610256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1610256</v>
      </c>
      <c r="X7" s="20">
        <v>-375000</v>
      </c>
      <c r="Y7" s="20">
        <v>1985256</v>
      </c>
      <c r="Z7" s="21">
        <v>-529.40160000000003</v>
      </c>
      <c r="AA7" s="22">
        <v>-1500000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3056412</v>
      </c>
      <c r="D13" s="29">
        <f>SUM(D6:D12)</f>
        <v>0</v>
      </c>
      <c r="E13" s="30">
        <f t="shared" si="0"/>
        <v>-1500000</v>
      </c>
      <c r="F13" s="31">
        <f t="shared" si="0"/>
        <v>-1500000</v>
      </c>
      <c r="G13" s="31">
        <f t="shared" si="0"/>
        <v>1245857</v>
      </c>
      <c r="H13" s="31">
        <f t="shared" si="0"/>
        <v>248015</v>
      </c>
      <c r="I13" s="31">
        <f t="shared" si="0"/>
        <v>116384</v>
      </c>
      <c r="J13" s="31">
        <f t="shared" si="0"/>
        <v>1610256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1610256</v>
      </c>
      <c r="X13" s="31">
        <f t="shared" si="0"/>
        <v>-375000</v>
      </c>
      <c r="Y13" s="31">
        <f t="shared" si="0"/>
        <v>1985256</v>
      </c>
      <c r="Z13" s="32">
        <f>+IF(X13&lt;&gt;0,+(Y13/X13)*100,0)</f>
        <v>-529.40160000000003</v>
      </c>
      <c r="AA13" s="33">
        <f>SUM(AA6:AA12)</f>
        <v>-1500000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3056412</v>
      </c>
      <c r="D26" s="29">
        <f>+D13+D25</f>
        <v>0</v>
      </c>
      <c r="E26" s="30">
        <f t="shared" si="2"/>
        <v>-1500000</v>
      </c>
      <c r="F26" s="31">
        <f t="shared" si="2"/>
        <v>-1500000</v>
      </c>
      <c r="G26" s="31">
        <f t="shared" si="2"/>
        <v>1245857</v>
      </c>
      <c r="H26" s="31">
        <f t="shared" si="2"/>
        <v>248015</v>
      </c>
      <c r="I26" s="31">
        <f t="shared" si="2"/>
        <v>116384</v>
      </c>
      <c r="J26" s="31">
        <f t="shared" si="2"/>
        <v>1610256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1610256</v>
      </c>
      <c r="X26" s="31">
        <f t="shared" si="2"/>
        <v>-375000</v>
      </c>
      <c r="Y26" s="31">
        <f t="shared" si="2"/>
        <v>1985256</v>
      </c>
      <c r="Z26" s="32">
        <f>+IF(X26&lt;&gt;0,+(Y26/X26)*100,0)</f>
        <v>-529.40160000000003</v>
      </c>
      <c r="AA26" s="33">
        <f>+AA13+AA25</f>
        <v>-1500000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1460025</v>
      </c>
      <c r="D35" s="18"/>
      <c r="E35" s="19"/>
      <c r="F35" s="20"/>
      <c r="G35" s="20">
        <v>188604</v>
      </c>
      <c r="H35" s="20">
        <v>33473</v>
      </c>
      <c r="I35" s="20">
        <v>15229</v>
      </c>
      <c r="J35" s="20">
        <v>237306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237306</v>
      </c>
      <c r="X35" s="20"/>
      <c r="Y35" s="20">
        <v>237306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1460025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188604</v>
      </c>
      <c r="H37" s="31">
        <f t="shared" si="3"/>
        <v>33473</v>
      </c>
      <c r="I37" s="31">
        <f t="shared" si="3"/>
        <v>15229</v>
      </c>
      <c r="J37" s="31">
        <f t="shared" si="3"/>
        <v>237306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237306</v>
      </c>
      <c r="X37" s="31">
        <f t="shared" si="3"/>
        <v>0</v>
      </c>
      <c r="Y37" s="31">
        <f t="shared" si="3"/>
        <v>237306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30991551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30991551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32451576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188604</v>
      </c>
      <c r="H44" s="31">
        <f t="shared" si="5"/>
        <v>33473</v>
      </c>
      <c r="I44" s="31">
        <f t="shared" si="5"/>
        <v>15229</v>
      </c>
      <c r="J44" s="31">
        <f t="shared" si="5"/>
        <v>237306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237306</v>
      </c>
      <c r="X44" s="31">
        <f t="shared" si="5"/>
        <v>0</v>
      </c>
      <c r="Y44" s="31">
        <f t="shared" si="5"/>
        <v>237306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-29395164</v>
      </c>
      <c r="D45" s="42">
        <f t="shared" si="6"/>
        <v>0</v>
      </c>
      <c r="E45" s="43">
        <f t="shared" si="6"/>
        <v>-1500000</v>
      </c>
      <c r="F45" s="44">
        <f t="shared" si="6"/>
        <v>-1500000</v>
      </c>
      <c r="G45" s="44">
        <f t="shared" si="6"/>
        <v>1057253</v>
      </c>
      <c r="H45" s="44">
        <f t="shared" si="6"/>
        <v>214542</v>
      </c>
      <c r="I45" s="44">
        <f t="shared" si="6"/>
        <v>101155</v>
      </c>
      <c r="J45" s="44">
        <f t="shared" si="6"/>
        <v>1372950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1372950</v>
      </c>
      <c r="X45" s="44">
        <f t="shared" si="6"/>
        <v>-375000</v>
      </c>
      <c r="Y45" s="44">
        <f t="shared" si="6"/>
        <v>1747950</v>
      </c>
      <c r="Z45" s="45">
        <f>+IF(X45&lt;&gt;0,+(Y45/X45)*100,0)</f>
        <v>-466.12</v>
      </c>
      <c r="AA45" s="46">
        <f>+AA26-AA44</f>
        <v>-1500000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-451197</v>
      </c>
      <c r="D47" s="18"/>
      <c r="E47" s="19">
        <v>-3370197</v>
      </c>
      <c r="F47" s="20">
        <v>-3370197</v>
      </c>
      <c r="G47" s="20">
        <v>1530258</v>
      </c>
      <c r="H47" s="20">
        <v>258882</v>
      </c>
      <c r="I47" s="20">
        <v>123551</v>
      </c>
      <c r="J47" s="20">
        <v>1912691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1912691</v>
      </c>
      <c r="X47" s="20">
        <v>-842550</v>
      </c>
      <c r="Y47" s="20">
        <v>2755241</v>
      </c>
      <c r="Z47" s="47">
        <v>-327.01216545012164</v>
      </c>
      <c r="AA47" s="22">
        <v>-3370197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-451197</v>
      </c>
      <c r="D50" s="50">
        <f t="shared" ref="D50:Y50" si="7">SUM(D47:D49)</f>
        <v>0</v>
      </c>
      <c r="E50" s="51">
        <f t="shared" si="7"/>
        <v>-3370197</v>
      </c>
      <c r="F50" s="52">
        <f t="shared" si="7"/>
        <v>-3370197</v>
      </c>
      <c r="G50" s="52">
        <f t="shared" si="7"/>
        <v>1530258</v>
      </c>
      <c r="H50" s="52">
        <f t="shared" si="7"/>
        <v>258882</v>
      </c>
      <c r="I50" s="52">
        <f t="shared" si="7"/>
        <v>123551</v>
      </c>
      <c r="J50" s="52">
        <f t="shared" si="7"/>
        <v>1912691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1912691</v>
      </c>
      <c r="X50" s="52">
        <f t="shared" si="7"/>
        <v>-842550</v>
      </c>
      <c r="Y50" s="52">
        <f t="shared" si="7"/>
        <v>2755241</v>
      </c>
      <c r="Z50" s="53">
        <f>+IF(X50&lt;&gt;0,+(Y50/X50)*100,0)</f>
        <v>-327.01216545012164</v>
      </c>
      <c r="AA50" s="54">
        <f>SUM(AA47:AA49)</f>
        <v>-3370197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-106702578</v>
      </c>
      <c r="D6" s="18"/>
      <c r="E6" s="19"/>
      <c r="F6" s="20"/>
      <c r="G6" s="20"/>
      <c r="H6" s="20"/>
      <c r="I6" s="20">
        <v>-120018</v>
      </c>
      <c r="J6" s="20">
        <v>-120018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-120018</v>
      </c>
      <c r="X6" s="20"/>
      <c r="Y6" s="20">
        <v>-120018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20568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-106682010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-120018</v>
      </c>
      <c r="J13" s="31">
        <f t="shared" si="0"/>
        <v>-120018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-120018</v>
      </c>
      <c r="X13" s="31">
        <f t="shared" si="0"/>
        <v>0</v>
      </c>
      <c r="Y13" s="31">
        <f t="shared" si="0"/>
        <v>-120018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-106682010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-120018</v>
      </c>
      <c r="J26" s="31">
        <f t="shared" si="2"/>
        <v>-120018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-120018</v>
      </c>
      <c r="X26" s="31">
        <f t="shared" si="2"/>
        <v>0</v>
      </c>
      <c r="Y26" s="31">
        <f t="shared" si="2"/>
        <v>-120018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8866111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1046059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9912170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7529000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7529000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17441170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-124123180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-120018</v>
      </c>
      <c r="J45" s="44">
        <f t="shared" si="6"/>
        <v>-120018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-120018</v>
      </c>
      <c r="X45" s="44">
        <f t="shared" si="6"/>
        <v>0</v>
      </c>
      <c r="Y45" s="44">
        <f t="shared" si="6"/>
        <v>-120018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-13</v>
      </c>
    </row>
    <row r="7" spans="1:27" ht="13.5" x14ac:dyDescent="0.25">
      <c r="A7" s="23" t="s">
        <v>35</v>
      </c>
      <c r="B7" s="17" t="s">
        <v>32</v>
      </c>
      <c r="C7" s="18">
        <v>8468554</v>
      </c>
      <c r="D7" s="18"/>
      <c r="E7" s="19">
        <v>8555610</v>
      </c>
      <c r="F7" s="20">
        <v>8555610</v>
      </c>
      <c r="G7" s="20">
        <v>-92401</v>
      </c>
      <c r="H7" s="20">
        <v>-146519</v>
      </c>
      <c r="I7" s="20">
        <v>-89348</v>
      </c>
      <c r="J7" s="20">
        <v>-328268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-328268</v>
      </c>
      <c r="X7" s="20">
        <v>2138901</v>
      </c>
      <c r="Y7" s="20">
        <v>-2467169</v>
      </c>
      <c r="Z7" s="21">
        <v>-115.34750790242279</v>
      </c>
      <c r="AA7" s="22">
        <v>8555610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50552</v>
      </c>
      <c r="D11" s="18"/>
      <c r="E11" s="19">
        <v>6</v>
      </c>
      <c r="F11" s="20">
        <v>6</v>
      </c>
      <c r="G11" s="24">
        <v>320601</v>
      </c>
      <c r="H11" s="24">
        <v>200546</v>
      </c>
      <c r="I11" s="24">
        <v>246479</v>
      </c>
      <c r="J11" s="20">
        <v>767626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767626</v>
      </c>
      <c r="X11" s="20"/>
      <c r="Y11" s="24">
        <v>767626</v>
      </c>
      <c r="Z11" s="25"/>
      <c r="AA11" s="26">
        <v>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8519106</v>
      </c>
      <c r="D13" s="29">
        <f>SUM(D6:D12)</f>
        <v>0</v>
      </c>
      <c r="E13" s="30">
        <f t="shared" si="0"/>
        <v>8555607</v>
      </c>
      <c r="F13" s="31">
        <f t="shared" si="0"/>
        <v>8555607</v>
      </c>
      <c r="G13" s="31">
        <f t="shared" si="0"/>
        <v>228200</v>
      </c>
      <c r="H13" s="31">
        <f t="shared" si="0"/>
        <v>54027</v>
      </c>
      <c r="I13" s="31">
        <f t="shared" si="0"/>
        <v>157131</v>
      </c>
      <c r="J13" s="31">
        <f t="shared" si="0"/>
        <v>439358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439358</v>
      </c>
      <c r="X13" s="31">
        <f t="shared" si="0"/>
        <v>2138901</v>
      </c>
      <c r="Y13" s="31">
        <f t="shared" si="0"/>
        <v>-1699543</v>
      </c>
      <c r="Z13" s="32">
        <f>+IF(X13&lt;&gt;0,+(Y13/X13)*100,0)</f>
        <v>-79.458703324744803</v>
      </c>
      <c r="AA13" s="33">
        <f>SUM(AA6:AA12)</f>
        <v>8555607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36120700</v>
      </c>
      <c r="D17" s="18"/>
      <c r="E17" s="19">
        <v>26489676</v>
      </c>
      <c r="F17" s="20">
        <v>26489676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6622419</v>
      </c>
      <c r="Y17" s="24">
        <v>-6622419</v>
      </c>
      <c r="Z17" s="25">
        <v>-100</v>
      </c>
      <c r="AA17" s="26">
        <v>26489676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36120700</v>
      </c>
      <c r="D25" s="29">
        <f t="shared" ref="D25:Y25" si="1">SUM(D15:D24)</f>
        <v>0</v>
      </c>
      <c r="E25" s="35">
        <f t="shared" si="1"/>
        <v>26489676</v>
      </c>
      <c r="F25" s="36">
        <f t="shared" si="1"/>
        <v>26489676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6622419</v>
      </c>
      <c r="Y25" s="36">
        <f t="shared" si="1"/>
        <v>-6622419</v>
      </c>
      <c r="Z25" s="37">
        <f>+IF(X25&lt;&gt;0,+(Y25/X25)*100,0)</f>
        <v>-100</v>
      </c>
      <c r="AA25" s="38">
        <f>SUM(AA15:AA24)</f>
        <v>26489676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44639806</v>
      </c>
      <c r="D26" s="29">
        <f>+D13+D25</f>
        <v>0</v>
      </c>
      <c r="E26" s="30">
        <f t="shared" si="2"/>
        <v>35045283</v>
      </c>
      <c r="F26" s="31">
        <f t="shared" si="2"/>
        <v>35045283</v>
      </c>
      <c r="G26" s="31">
        <f t="shared" si="2"/>
        <v>228200</v>
      </c>
      <c r="H26" s="31">
        <f t="shared" si="2"/>
        <v>54027</v>
      </c>
      <c r="I26" s="31">
        <f t="shared" si="2"/>
        <v>157131</v>
      </c>
      <c r="J26" s="31">
        <f t="shared" si="2"/>
        <v>439358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439358</v>
      </c>
      <c r="X26" s="31">
        <f t="shared" si="2"/>
        <v>8761320</v>
      </c>
      <c r="Y26" s="31">
        <f t="shared" si="2"/>
        <v>-8321962</v>
      </c>
      <c r="Z26" s="32">
        <f>+IF(X26&lt;&gt;0,+(Y26/X26)*100,0)</f>
        <v>-94.985253363648397</v>
      </c>
      <c r="AA26" s="33">
        <f>+AA13+AA25</f>
        <v>35045283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-1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8</v>
      </c>
      <c r="F32" s="20">
        <v>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</v>
      </c>
      <c r="F35" s="20">
        <v>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</v>
      </c>
      <c r="F37" s="31">
        <f t="shared" si="3"/>
        <v>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31</v>
      </c>
      <c r="F44" s="31">
        <f t="shared" si="5"/>
        <v>31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44639806</v>
      </c>
      <c r="D45" s="42">
        <f t="shared" si="6"/>
        <v>0</v>
      </c>
      <c r="E45" s="43">
        <f t="shared" si="6"/>
        <v>35045252</v>
      </c>
      <c r="F45" s="44">
        <f t="shared" si="6"/>
        <v>35045252</v>
      </c>
      <c r="G45" s="44">
        <f t="shared" si="6"/>
        <v>228200</v>
      </c>
      <c r="H45" s="44">
        <f t="shared" si="6"/>
        <v>54027</v>
      </c>
      <c r="I45" s="44">
        <f t="shared" si="6"/>
        <v>157131</v>
      </c>
      <c r="J45" s="44">
        <f t="shared" si="6"/>
        <v>439358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439358</v>
      </c>
      <c r="X45" s="44">
        <f t="shared" si="6"/>
        <v>8761320</v>
      </c>
      <c r="Y45" s="44">
        <f t="shared" si="6"/>
        <v>-8321962</v>
      </c>
      <c r="Z45" s="45">
        <f>+IF(X45&lt;&gt;0,+(Y45/X45)*100,0)</f>
        <v>-94.985253363648397</v>
      </c>
      <c r="AA45" s="46">
        <f>+AA26-AA44</f>
        <v>35045252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-18983729</v>
      </c>
      <c r="D7" s="18"/>
      <c r="E7" s="19"/>
      <c r="F7" s="20"/>
      <c r="G7" s="20">
        <v>872885</v>
      </c>
      <c r="H7" s="20">
        <v>707118</v>
      </c>
      <c r="I7" s="20">
        <v>679638</v>
      </c>
      <c r="J7" s="20">
        <v>2259641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2259641</v>
      </c>
      <c r="X7" s="20"/>
      <c r="Y7" s="20">
        <v>2259641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-18983729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872885</v>
      </c>
      <c r="H13" s="31">
        <f t="shared" si="0"/>
        <v>707118</v>
      </c>
      <c r="I13" s="31">
        <f t="shared" si="0"/>
        <v>679638</v>
      </c>
      <c r="J13" s="31">
        <f t="shared" si="0"/>
        <v>2259641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2259641</v>
      </c>
      <c r="X13" s="31">
        <f t="shared" si="0"/>
        <v>0</v>
      </c>
      <c r="Y13" s="31">
        <f t="shared" si="0"/>
        <v>2259641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21539133</v>
      </c>
      <c r="D17" s="18"/>
      <c r="E17" s="19">
        <v>22868584</v>
      </c>
      <c r="F17" s="20">
        <v>22868584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5717145</v>
      </c>
      <c r="Y17" s="24">
        <v>-5717145</v>
      </c>
      <c r="Z17" s="25">
        <v>-100</v>
      </c>
      <c r="AA17" s="26">
        <v>22868584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21539133</v>
      </c>
      <c r="D25" s="29">
        <f t="shared" ref="D25:Y25" si="1">SUM(D15:D24)</f>
        <v>0</v>
      </c>
      <c r="E25" s="35">
        <f t="shared" si="1"/>
        <v>22868584</v>
      </c>
      <c r="F25" s="36">
        <f t="shared" si="1"/>
        <v>22868584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5717145</v>
      </c>
      <c r="Y25" s="36">
        <f t="shared" si="1"/>
        <v>-5717145</v>
      </c>
      <c r="Z25" s="37">
        <f>+IF(X25&lt;&gt;0,+(Y25/X25)*100,0)</f>
        <v>-100</v>
      </c>
      <c r="AA25" s="38">
        <f>SUM(AA15:AA24)</f>
        <v>22868584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2555404</v>
      </c>
      <c r="D26" s="29">
        <f>+D13+D25</f>
        <v>0</v>
      </c>
      <c r="E26" s="30">
        <f t="shared" si="2"/>
        <v>22868584</v>
      </c>
      <c r="F26" s="31">
        <f t="shared" si="2"/>
        <v>22868584</v>
      </c>
      <c r="G26" s="31">
        <f t="shared" si="2"/>
        <v>872885</v>
      </c>
      <c r="H26" s="31">
        <f t="shared" si="2"/>
        <v>707118</v>
      </c>
      <c r="I26" s="31">
        <f t="shared" si="2"/>
        <v>679638</v>
      </c>
      <c r="J26" s="31">
        <f t="shared" si="2"/>
        <v>2259641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2259641</v>
      </c>
      <c r="X26" s="31">
        <f t="shared" si="2"/>
        <v>5717145</v>
      </c>
      <c r="Y26" s="31">
        <f t="shared" si="2"/>
        <v>-3457504</v>
      </c>
      <c r="Z26" s="32">
        <f>+IF(X26&lt;&gt;0,+(Y26/X26)*100,0)</f>
        <v>-60.476059291831852</v>
      </c>
      <c r="AA26" s="33">
        <f>+AA13+AA25</f>
        <v>22868584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2555404</v>
      </c>
      <c r="D45" s="42">
        <f t="shared" si="6"/>
        <v>0</v>
      </c>
      <c r="E45" s="43">
        <f t="shared" si="6"/>
        <v>22868584</v>
      </c>
      <c r="F45" s="44">
        <f t="shared" si="6"/>
        <v>22868584</v>
      </c>
      <c r="G45" s="44">
        <f t="shared" si="6"/>
        <v>872885</v>
      </c>
      <c r="H45" s="44">
        <f t="shared" si="6"/>
        <v>707118</v>
      </c>
      <c r="I45" s="44">
        <f t="shared" si="6"/>
        <v>679638</v>
      </c>
      <c r="J45" s="44">
        <f t="shared" si="6"/>
        <v>2259641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2259641</v>
      </c>
      <c r="X45" s="44">
        <f t="shared" si="6"/>
        <v>5717145</v>
      </c>
      <c r="Y45" s="44">
        <f t="shared" si="6"/>
        <v>-3457504</v>
      </c>
      <c r="Z45" s="45">
        <f>+IF(X45&lt;&gt;0,+(Y45/X45)*100,0)</f>
        <v>-60.476059291831852</v>
      </c>
      <c r="AA45" s="46">
        <f>+AA26-AA44</f>
        <v>22868584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-2412487</v>
      </c>
      <c r="F7" s="20">
        <v>-2412487</v>
      </c>
      <c r="G7" s="20"/>
      <c r="H7" s="20">
        <v>314774</v>
      </c>
      <c r="I7" s="20">
        <v>442216</v>
      </c>
      <c r="J7" s="20">
        <v>756990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756990</v>
      </c>
      <c r="X7" s="20">
        <v>-603127</v>
      </c>
      <c r="Y7" s="20">
        <v>1360117</v>
      </c>
      <c r="Z7" s="21">
        <v>-225.51087913490858</v>
      </c>
      <c r="AA7" s="22">
        <v>-2412487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-2412487</v>
      </c>
      <c r="F13" s="31">
        <f t="shared" si="0"/>
        <v>-2412487</v>
      </c>
      <c r="G13" s="31">
        <f t="shared" si="0"/>
        <v>0</v>
      </c>
      <c r="H13" s="31">
        <f t="shared" si="0"/>
        <v>314774</v>
      </c>
      <c r="I13" s="31">
        <f t="shared" si="0"/>
        <v>442216</v>
      </c>
      <c r="J13" s="31">
        <f t="shared" si="0"/>
        <v>756990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756990</v>
      </c>
      <c r="X13" s="31">
        <f t="shared" si="0"/>
        <v>-603127</v>
      </c>
      <c r="Y13" s="31">
        <f t="shared" si="0"/>
        <v>1360117</v>
      </c>
      <c r="Z13" s="32">
        <f>+IF(X13&lt;&gt;0,+(Y13/X13)*100,0)</f>
        <v>-225.51087913490858</v>
      </c>
      <c r="AA13" s="33">
        <f>SUM(AA6:AA12)</f>
        <v>-2412487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-2412487</v>
      </c>
      <c r="F26" s="31">
        <f t="shared" si="2"/>
        <v>-2412487</v>
      </c>
      <c r="G26" s="31">
        <f t="shared" si="2"/>
        <v>0</v>
      </c>
      <c r="H26" s="31">
        <f t="shared" si="2"/>
        <v>314774</v>
      </c>
      <c r="I26" s="31">
        <f t="shared" si="2"/>
        <v>442216</v>
      </c>
      <c r="J26" s="31">
        <f t="shared" si="2"/>
        <v>756990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756990</v>
      </c>
      <c r="X26" s="31">
        <f t="shared" si="2"/>
        <v>-603127</v>
      </c>
      <c r="Y26" s="31">
        <f t="shared" si="2"/>
        <v>1360117</v>
      </c>
      <c r="Z26" s="32">
        <f>+IF(X26&lt;&gt;0,+(Y26/X26)*100,0)</f>
        <v>-225.51087913490858</v>
      </c>
      <c r="AA26" s="33">
        <f>+AA13+AA25</f>
        <v>-2412487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-2412487</v>
      </c>
      <c r="F45" s="44">
        <f t="shared" si="6"/>
        <v>-2412487</v>
      </c>
      <c r="G45" s="44">
        <f t="shared" si="6"/>
        <v>0</v>
      </c>
      <c r="H45" s="44">
        <f t="shared" si="6"/>
        <v>314774</v>
      </c>
      <c r="I45" s="44">
        <f t="shared" si="6"/>
        <v>442216</v>
      </c>
      <c r="J45" s="44">
        <f t="shared" si="6"/>
        <v>756990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756990</v>
      </c>
      <c r="X45" s="44">
        <f t="shared" si="6"/>
        <v>-603127</v>
      </c>
      <c r="Y45" s="44">
        <f t="shared" si="6"/>
        <v>1360117</v>
      </c>
      <c r="Z45" s="45">
        <f>+IF(X45&lt;&gt;0,+(Y45/X45)*100,0)</f>
        <v>-225.51087913490858</v>
      </c>
      <c r="AA45" s="46">
        <f>+AA26-AA44</f>
        <v>-2412487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9788861</v>
      </c>
      <c r="D6" s="18"/>
      <c r="E6" s="19">
        <v>-11742462</v>
      </c>
      <c r="F6" s="20">
        <v>-11742462</v>
      </c>
      <c r="G6" s="20"/>
      <c r="H6" s="20">
        <v>15698</v>
      </c>
      <c r="I6" s="20">
        <v>-2020310</v>
      </c>
      <c r="J6" s="20">
        <v>-2004612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-2004612</v>
      </c>
      <c r="X6" s="20">
        <v>-2935614</v>
      </c>
      <c r="Y6" s="20">
        <v>931002</v>
      </c>
      <c r="Z6" s="21">
        <v>-31.714046874010005</v>
      </c>
      <c r="AA6" s="22">
        <v>-11742462</v>
      </c>
    </row>
    <row r="7" spans="1:27" ht="13.5" x14ac:dyDescent="0.25">
      <c r="A7" s="23" t="s">
        <v>35</v>
      </c>
      <c r="B7" s="17" t="s">
        <v>32</v>
      </c>
      <c r="C7" s="18">
        <v>526057</v>
      </c>
      <c r="D7" s="18"/>
      <c r="E7" s="19">
        <v>3393104</v>
      </c>
      <c r="F7" s="20">
        <v>3393104</v>
      </c>
      <c r="G7" s="20"/>
      <c r="H7" s="20"/>
      <c r="I7" s="20">
        <v>361206</v>
      </c>
      <c r="J7" s="20">
        <v>361206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361206</v>
      </c>
      <c r="X7" s="20">
        <v>848268</v>
      </c>
      <c r="Y7" s="20">
        <v>-487062</v>
      </c>
      <c r="Z7" s="21">
        <v>-57.418410219411783</v>
      </c>
      <c r="AA7" s="22">
        <v>3393104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306628</v>
      </c>
      <c r="F8" s="20">
        <v>306628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76656</v>
      </c>
      <c r="Y8" s="20">
        <v>-76656</v>
      </c>
      <c r="Z8" s="21">
        <v>-100</v>
      </c>
      <c r="AA8" s="22">
        <v>306628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2303129</v>
      </c>
      <c r="D11" s="18"/>
      <c r="E11" s="19"/>
      <c r="F11" s="20"/>
      <c r="G11" s="24"/>
      <c r="H11" s="24"/>
      <c r="I11" s="24">
        <v>1584</v>
      </c>
      <c r="J11" s="20">
        <v>1584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1584</v>
      </c>
      <c r="X11" s="20"/>
      <c r="Y11" s="24">
        <v>1584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12618047</v>
      </c>
      <c r="D13" s="29">
        <f>SUM(D6:D12)</f>
        <v>0</v>
      </c>
      <c r="E13" s="30">
        <f t="shared" si="0"/>
        <v>-8042730</v>
      </c>
      <c r="F13" s="31">
        <f t="shared" si="0"/>
        <v>-8042730</v>
      </c>
      <c r="G13" s="31">
        <f t="shared" si="0"/>
        <v>0</v>
      </c>
      <c r="H13" s="31">
        <f t="shared" si="0"/>
        <v>15698</v>
      </c>
      <c r="I13" s="31">
        <f t="shared" si="0"/>
        <v>-1657520</v>
      </c>
      <c r="J13" s="31">
        <f t="shared" si="0"/>
        <v>-1641822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-1641822</v>
      </c>
      <c r="X13" s="31">
        <f t="shared" si="0"/>
        <v>-2010690</v>
      </c>
      <c r="Y13" s="31">
        <f t="shared" si="0"/>
        <v>368868</v>
      </c>
      <c r="Z13" s="32">
        <f>+IF(X13&lt;&gt;0,+(Y13/X13)*100,0)</f>
        <v>-18.345344135595244</v>
      </c>
      <c r="AA13" s="33">
        <f>SUM(AA6:AA12)</f>
        <v>-8042730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8789522</v>
      </c>
      <c r="D17" s="18"/>
      <c r="E17" s="19">
        <v>10877944</v>
      </c>
      <c r="F17" s="20">
        <v>10877944</v>
      </c>
      <c r="G17" s="24"/>
      <c r="H17" s="24"/>
      <c r="I17" s="24">
        <v>5651212</v>
      </c>
      <c r="J17" s="20">
        <v>5651212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5651212</v>
      </c>
      <c r="X17" s="20">
        <v>2719485</v>
      </c>
      <c r="Y17" s="24">
        <v>2931727</v>
      </c>
      <c r="Z17" s="25">
        <v>107.80449239469974</v>
      </c>
      <c r="AA17" s="26">
        <v>10877944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8789522</v>
      </c>
      <c r="D25" s="29">
        <f t="shared" ref="D25:Y25" si="1">SUM(D15:D24)</f>
        <v>0</v>
      </c>
      <c r="E25" s="35">
        <f t="shared" si="1"/>
        <v>10877944</v>
      </c>
      <c r="F25" s="36">
        <f t="shared" si="1"/>
        <v>10877944</v>
      </c>
      <c r="G25" s="36">
        <f t="shared" si="1"/>
        <v>0</v>
      </c>
      <c r="H25" s="36">
        <f t="shared" si="1"/>
        <v>0</v>
      </c>
      <c r="I25" s="36">
        <f t="shared" si="1"/>
        <v>5651212</v>
      </c>
      <c r="J25" s="36">
        <f t="shared" si="1"/>
        <v>5651212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5651212</v>
      </c>
      <c r="X25" s="36">
        <f t="shared" si="1"/>
        <v>2719485</v>
      </c>
      <c r="Y25" s="36">
        <f t="shared" si="1"/>
        <v>2931727</v>
      </c>
      <c r="Z25" s="37">
        <f>+IF(X25&lt;&gt;0,+(Y25/X25)*100,0)</f>
        <v>107.80449239469974</v>
      </c>
      <c r="AA25" s="38">
        <f>SUM(AA15:AA24)</f>
        <v>10877944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21407569</v>
      </c>
      <c r="D26" s="29">
        <f>+D13+D25</f>
        <v>0</v>
      </c>
      <c r="E26" s="30">
        <f t="shared" si="2"/>
        <v>2835214</v>
      </c>
      <c r="F26" s="31">
        <f t="shared" si="2"/>
        <v>2835214</v>
      </c>
      <c r="G26" s="31">
        <f t="shared" si="2"/>
        <v>0</v>
      </c>
      <c r="H26" s="31">
        <f t="shared" si="2"/>
        <v>15698</v>
      </c>
      <c r="I26" s="31">
        <f t="shared" si="2"/>
        <v>3993692</v>
      </c>
      <c r="J26" s="31">
        <f t="shared" si="2"/>
        <v>4009390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4009390</v>
      </c>
      <c r="X26" s="31">
        <f t="shared" si="2"/>
        <v>708795</v>
      </c>
      <c r="Y26" s="31">
        <f t="shared" si="2"/>
        <v>3300595</v>
      </c>
      <c r="Z26" s="32">
        <f>+IF(X26&lt;&gt;0,+(Y26/X26)*100,0)</f>
        <v>465.66285033049047</v>
      </c>
      <c r="AA26" s="33">
        <f>+AA13+AA25</f>
        <v>2835214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16827240</v>
      </c>
      <c r="D32" s="18"/>
      <c r="E32" s="19">
        <v>3480357</v>
      </c>
      <c r="F32" s="20">
        <v>3480357</v>
      </c>
      <c r="G32" s="20"/>
      <c r="H32" s="20"/>
      <c r="I32" s="20">
        <v>4299557</v>
      </c>
      <c r="J32" s="20">
        <v>4299557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4299557</v>
      </c>
      <c r="X32" s="20">
        <v>870060</v>
      </c>
      <c r="Y32" s="20">
        <v>3429497</v>
      </c>
      <c r="Z32" s="21">
        <v>394.16787347998985</v>
      </c>
      <c r="AA32" s="22">
        <v>3480357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16827240</v>
      </c>
      <c r="D37" s="29">
        <f t="shared" ref="D37:Y37" si="3">SUM(D29:D36)</f>
        <v>0</v>
      </c>
      <c r="E37" s="30">
        <f t="shared" si="3"/>
        <v>3480357</v>
      </c>
      <c r="F37" s="31">
        <f t="shared" si="3"/>
        <v>3480357</v>
      </c>
      <c r="G37" s="31">
        <f t="shared" si="3"/>
        <v>0</v>
      </c>
      <c r="H37" s="31">
        <f t="shared" si="3"/>
        <v>0</v>
      </c>
      <c r="I37" s="31">
        <f t="shared" si="3"/>
        <v>4299557</v>
      </c>
      <c r="J37" s="31">
        <f t="shared" si="3"/>
        <v>4299557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4299557</v>
      </c>
      <c r="X37" s="31">
        <f t="shared" si="3"/>
        <v>870060</v>
      </c>
      <c r="Y37" s="31">
        <f t="shared" si="3"/>
        <v>3429497</v>
      </c>
      <c r="Z37" s="32">
        <f>+IF(X37&lt;&gt;0,+(Y37/X37)*100,0)</f>
        <v>394.16787347998985</v>
      </c>
      <c r="AA37" s="33">
        <f>SUM(AA29:AA36)</f>
        <v>3480357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16827240</v>
      </c>
      <c r="D44" s="29">
        <f>+D37+D43</f>
        <v>0</v>
      </c>
      <c r="E44" s="30">
        <f t="shared" si="5"/>
        <v>3480357</v>
      </c>
      <c r="F44" s="31">
        <f t="shared" si="5"/>
        <v>3480357</v>
      </c>
      <c r="G44" s="31">
        <f t="shared" si="5"/>
        <v>0</v>
      </c>
      <c r="H44" s="31">
        <f t="shared" si="5"/>
        <v>0</v>
      </c>
      <c r="I44" s="31">
        <f t="shared" si="5"/>
        <v>4299557</v>
      </c>
      <c r="J44" s="31">
        <f t="shared" si="5"/>
        <v>4299557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4299557</v>
      </c>
      <c r="X44" s="31">
        <f t="shared" si="5"/>
        <v>870060</v>
      </c>
      <c r="Y44" s="31">
        <f t="shared" si="5"/>
        <v>3429497</v>
      </c>
      <c r="Z44" s="32">
        <f>+IF(X44&lt;&gt;0,+(Y44/X44)*100,0)</f>
        <v>394.16787347998985</v>
      </c>
      <c r="AA44" s="33">
        <f>+AA37+AA43</f>
        <v>3480357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4580329</v>
      </c>
      <c r="D45" s="42">
        <f t="shared" si="6"/>
        <v>0</v>
      </c>
      <c r="E45" s="43">
        <f t="shared" si="6"/>
        <v>-645143</v>
      </c>
      <c r="F45" s="44">
        <f t="shared" si="6"/>
        <v>-645143</v>
      </c>
      <c r="G45" s="44">
        <f t="shared" si="6"/>
        <v>0</v>
      </c>
      <c r="H45" s="44">
        <f t="shared" si="6"/>
        <v>15698</v>
      </c>
      <c r="I45" s="44">
        <f t="shared" si="6"/>
        <v>-305865</v>
      </c>
      <c r="J45" s="44">
        <f t="shared" si="6"/>
        <v>-290167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-290167</v>
      </c>
      <c r="X45" s="44">
        <f t="shared" si="6"/>
        <v>-161265</v>
      </c>
      <c r="Y45" s="44">
        <f t="shared" si="6"/>
        <v>-128902</v>
      </c>
      <c r="Z45" s="45">
        <f>+IF(X45&lt;&gt;0,+(Y45/X45)*100,0)</f>
        <v>79.931789290918672</v>
      </c>
      <c r="AA45" s="46">
        <f>+AA26-AA44</f>
        <v>-645143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4173189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4173189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>
        <v>-62728389</v>
      </c>
      <c r="D7" s="18"/>
      <c r="E7" s="19"/>
      <c r="F7" s="20"/>
      <c r="G7" s="20">
        <v>-61832</v>
      </c>
      <c r="H7" s="20">
        <v>1466447</v>
      </c>
      <c r="I7" s="20">
        <v>-236764</v>
      </c>
      <c r="J7" s="20">
        <v>1167851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1167851</v>
      </c>
      <c r="X7" s="20"/>
      <c r="Y7" s="20">
        <v>1167851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-62728389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-61832</v>
      </c>
      <c r="H13" s="31">
        <f t="shared" si="0"/>
        <v>1466447</v>
      </c>
      <c r="I13" s="31">
        <f t="shared" si="0"/>
        <v>-236764</v>
      </c>
      <c r="J13" s="31">
        <f t="shared" si="0"/>
        <v>1167851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1167851</v>
      </c>
      <c r="X13" s="31">
        <f t="shared" si="0"/>
        <v>-1</v>
      </c>
      <c r="Y13" s="31">
        <f t="shared" si="0"/>
        <v>1167852</v>
      </c>
      <c r="Z13" s="32">
        <f>+IF(X13&lt;&gt;0,+(Y13/X13)*100,0)</f>
        <v>-116785200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1341314</v>
      </c>
      <c r="F17" s="20">
        <v>1341314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335330</v>
      </c>
      <c r="Y17" s="24">
        <v>-335330</v>
      </c>
      <c r="Z17" s="25">
        <v>-100</v>
      </c>
      <c r="AA17" s="26">
        <v>1341314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1341314</v>
      </c>
      <c r="F25" s="36">
        <f t="shared" si="1"/>
        <v>1341314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335330</v>
      </c>
      <c r="Y25" s="36">
        <f t="shared" si="1"/>
        <v>-335330</v>
      </c>
      <c r="Z25" s="37">
        <f>+IF(X25&lt;&gt;0,+(Y25/X25)*100,0)</f>
        <v>-100</v>
      </c>
      <c r="AA25" s="38">
        <f>SUM(AA15:AA24)</f>
        <v>1341314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-62728389</v>
      </c>
      <c r="D26" s="29">
        <f>+D13+D25</f>
        <v>0</v>
      </c>
      <c r="E26" s="30">
        <f t="shared" si="2"/>
        <v>1341313</v>
      </c>
      <c r="F26" s="31">
        <f t="shared" si="2"/>
        <v>1341313</v>
      </c>
      <c r="G26" s="31">
        <f t="shared" si="2"/>
        <v>-61832</v>
      </c>
      <c r="H26" s="31">
        <f t="shared" si="2"/>
        <v>1466447</v>
      </c>
      <c r="I26" s="31">
        <f t="shared" si="2"/>
        <v>-236764</v>
      </c>
      <c r="J26" s="31">
        <f t="shared" si="2"/>
        <v>1167851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1167851</v>
      </c>
      <c r="X26" s="31">
        <f t="shared" si="2"/>
        <v>335329</v>
      </c>
      <c r="Y26" s="31">
        <f t="shared" si="2"/>
        <v>832522</v>
      </c>
      <c r="Z26" s="32">
        <f>+IF(X26&lt;&gt;0,+(Y26/X26)*100,0)</f>
        <v>248.2702062750314</v>
      </c>
      <c r="AA26" s="33">
        <f>+AA13+AA25</f>
        <v>1341313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5</v>
      </c>
      <c r="F32" s="20">
        <v>5</v>
      </c>
      <c r="G32" s="20">
        <v>156776</v>
      </c>
      <c r="H32" s="20">
        <v>168327</v>
      </c>
      <c r="I32" s="20">
        <v>167587</v>
      </c>
      <c r="J32" s="20">
        <v>492690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492690</v>
      </c>
      <c r="X32" s="20">
        <v>5</v>
      </c>
      <c r="Y32" s="20">
        <v>492685</v>
      </c>
      <c r="Z32" s="21">
        <v>9853700</v>
      </c>
      <c r="AA32" s="22">
        <v>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</v>
      </c>
      <c r="F37" s="31">
        <f t="shared" si="3"/>
        <v>5</v>
      </c>
      <c r="G37" s="31">
        <f t="shared" si="3"/>
        <v>156776</v>
      </c>
      <c r="H37" s="31">
        <f t="shared" si="3"/>
        <v>168327</v>
      </c>
      <c r="I37" s="31">
        <f t="shared" si="3"/>
        <v>167587</v>
      </c>
      <c r="J37" s="31">
        <f t="shared" si="3"/>
        <v>492690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492690</v>
      </c>
      <c r="X37" s="31">
        <f t="shared" si="3"/>
        <v>5</v>
      </c>
      <c r="Y37" s="31">
        <f t="shared" si="3"/>
        <v>492685</v>
      </c>
      <c r="Z37" s="32">
        <f>+IF(X37&lt;&gt;0,+(Y37/X37)*100,0)</f>
        <v>9853700</v>
      </c>
      <c r="AA37" s="33">
        <f>SUM(AA29:AA36)</f>
        <v>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</v>
      </c>
      <c r="F44" s="31">
        <f t="shared" si="5"/>
        <v>5</v>
      </c>
      <c r="G44" s="31">
        <f t="shared" si="5"/>
        <v>156776</v>
      </c>
      <c r="H44" s="31">
        <f t="shared" si="5"/>
        <v>168327</v>
      </c>
      <c r="I44" s="31">
        <f t="shared" si="5"/>
        <v>167587</v>
      </c>
      <c r="J44" s="31">
        <f t="shared" si="5"/>
        <v>492690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492690</v>
      </c>
      <c r="X44" s="31">
        <f t="shared" si="5"/>
        <v>5</v>
      </c>
      <c r="Y44" s="31">
        <f t="shared" si="5"/>
        <v>492685</v>
      </c>
      <c r="Z44" s="32">
        <f>+IF(X44&lt;&gt;0,+(Y44/X44)*100,0)</f>
        <v>9853700</v>
      </c>
      <c r="AA44" s="33">
        <f>+AA37+AA43</f>
        <v>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-62728389</v>
      </c>
      <c r="D45" s="42">
        <f t="shared" si="6"/>
        <v>0</v>
      </c>
      <c r="E45" s="43">
        <f t="shared" si="6"/>
        <v>1341308</v>
      </c>
      <c r="F45" s="44">
        <f t="shared" si="6"/>
        <v>1341308</v>
      </c>
      <c r="G45" s="44">
        <f t="shared" si="6"/>
        <v>-218608</v>
      </c>
      <c r="H45" s="44">
        <f t="shared" si="6"/>
        <v>1298120</v>
      </c>
      <c r="I45" s="44">
        <f t="shared" si="6"/>
        <v>-404351</v>
      </c>
      <c r="J45" s="44">
        <f t="shared" si="6"/>
        <v>675161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675161</v>
      </c>
      <c r="X45" s="44">
        <f t="shared" si="6"/>
        <v>335324</v>
      </c>
      <c r="Y45" s="44">
        <f t="shared" si="6"/>
        <v>339837</v>
      </c>
      <c r="Z45" s="45">
        <f>+IF(X45&lt;&gt;0,+(Y45/X45)*100,0)</f>
        <v>101.34586250909567</v>
      </c>
      <c r="AA45" s="46">
        <f>+AA26-AA44</f>
        <v>1341308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-8200180</v>
      </c>
      <c r="F6" s="20">
        <v>-8200180</v>
      </c>
      <c r="G6" s="20"/>
      <c r="H6" s="20"/>
      <c r="I6" s="20">
        <v>-454347</v>
      </c>
      <c r="J6" s="20">
        <v>-454347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-454347</v>
      </c>
      <c r="X6" s="20">
        <v>-2050047</v>
      </c>
      <c r="Y6" s="20">
        <v>1595700</v>
      </c>
      <c r="Z6" s="21">
        <v>-77.837239829135626</v>
      </c>
      <c r="AA6" s="22">
        <v>-8200180</v>
      </c>
    </row>
    <row r="7" spans="1:27" ht="13.5" x14ac:dyDescent="0.25">
      <c r="A7" s="23" t="s">
        <v>35</v>
      </c>
      <c r="B7" s="17" t="s">
        <v>32</v>
      </c>
      <c r="C7" s="18">
        <v>4182252</v>
      </c>
      <c r="D7" s="18"/>
      <c r="E7" s="19">
        <v>9943680</v>
      </c>
      <c r="F7" s="20">
        <v>9943680</v>
      </c>
      <c r="G7" s="20">
        <v>998698</v>
      </c>
      <c r="H7" s="20">
        <v>803176</v>
      </c>
      <c r="I7" s="20">
        <v>796963</v>
      </c>
      <c r="J7" s="20">
        <v>2598837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2598837</v>
      </c>
      <c r="X7" s="20">
        <v>2485920</v>
      </c>
      <c r="Y7" s="20">
        <v>112917</v>
      </c>
      <c r="Z7" s="21">
        <v>4.5422620196949222</v>
      </c>
      <c r="AA7" s="22">
        <v>9943680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-615000</v>
      </c>
      <c r="F10" s="20">
        <v>-615000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-153750</v>
      </c>
      <c r="Y10" s="20">
        <v>153750</v>
      </c>
      <c r="Z10" s="21">
        <v>-100</v>
      </c>
      <c r="AA10" s="22">
        <v>-615000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1812377</v>
      </c>
      <c r="F11" s="20">
        <v>1812377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453096</v>
      </c>
      <c r="Y11" s="24">
        <v>-453096</v>
      </c>
      <c r="Z11" s="25">
        <v>-100</v>
      </c>
      <c r="AA11" s="26">
        <v>1812377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4182252</v>
      </c>
      <c r="D13" s="29">
        <f>SUM(D6:D12)</f>
        <v>0</v>
      </c>
      <c r="E13" s="30">
        <f t="shared" si="0"/>
        <v>2940877</v>
      </c>
      <c r="F13" s="31">
        <f t="shared" si="0"/>
        <v>2940877</v>
      </c>
      <c r="G13" s="31">
        <f t="shared" si="0"/>
        <v>998698</v>
      </c>
      <c r="H13" s="31">
        <f t="shared" si="0"/>
        <v>803176</v>
      </c>
      <c r="I13" s="31">
        <f t="shared" si="0"/>
        <v>342616</v>
      </c>
      <c r="J13" s="31">
        <f t="shared" si="0"/>
        <v>2144490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2144490</v>
      </c>
      <c r="X13" s="31">
        <f t="shared" si="0"/>
        <v>735219</v>
      </c>
      <c r="Y13" s="31">
        <f t="shared" si="0"/>
        <v>1409271</v>
      </c>
      <c r="Z13" s="32">
        <f>+IF(X13&lt;&gt;0,+(Y13/X13)*100,0)</f>
        <v>191.6804380735536</v>
      </c>
      <c r="AA13" s="33">
        <f>SUM(AA6:AA12)</f>
        <v>2940877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365067</v>
      </c>
      <c r="D17" s="18"/>
      <c r="E17" s="19">
        <v>9315761</v>
      </c>
      <c r="F17" s="20">
        <v>9315761</v>
      </c>
      <c r="G17" s="24"/>
      <c r="H17" s="24"/>
      <c r="I17" s="24">
        <v>553350</v>
      </c>
      <c r="J17" s="20">
        <v>553350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553350</v>
      </c>
      <c r="X17" s="20">
        <v>2328939</v>
      </c>
      <c r="Y17" s="24">
        <v>-1775589</v>
      </c>
      <c r="Z17" s="25">
        <v>-76.240253609046874</v>
      </c>
      <c r="AA17" s="26">
        <v>9315761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365067</v>
      </c>
      <c r="D25" s="29">
        <f t="shared" ref="D25:Y25" si="1">SUM(D15:D24)</f>
        <v>0</v>
      </c>
      <c r="E25" s="35">
        <f t="shared" si="1"/>
        <v>9315761</v>
      </c>
      <c r="F25" s="36">
        <f t="shared" si="1"/>
        <v>9315761</v>
      </c>
      <c r="G25" s="36">
        <f t="shared" si="1"/>
        <v>0</v>
      </c>
      <c r="H25" s="36">
        <f t="shared" si="1"/>
        <v>0</v>
      </c>
      <c r="I25" s="36">
        <f t="shared" si="1"/>
        <v>553350</v>
      </c>
      <c r="J25" s="36">
        <f t="shared" si="1"/>
        <v>553350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553350</v>
      </c>
      <c r="X25" s="36">
        <f t="shared" si="1"/>
        <v>2328939</v>
      </c>
      <c r="Y25" s="36">
        <f t="shared" si="1"/>
        <v>-1775589</v>
      </c>
      <c r="Z25" s="37">
        <f>+IF(X25&lt;&gt;0,+(Y25/X25)*100,0)</f>
        <v>-76.240253609046874</v>
      </c>
      <c r="AA25" s="38">
        <f>SUM(AA15:AA24)</f>
        <v>9315761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4547319</v>
      </c>
      <c r="D26" s="29">
        <f>+D13+D25</f>
        <v>0</v>
      </c>
      <c r="E26" s="30">
        <f t="shared" si="2"/>
        <v>12256638</v>
      </c>
      <c r="F26" s="31">
        <f t="shared" si="2"/>
        <v>12256638</v>
      </c>
      <c r="G26" s="31">
        <f t="shared" si="2"/>
        <v>998698</v>
      </c>
      <c r="H26" s="31">
        <f t="shared" si="2"/>
        <v>803176</v>
      </c>
      <c r="I26" s="31">
        <f t="shared" si="2"/>
        <v>895966</v>
      </c>
      <c r="J26" s="31">
        <f t="shared" si="2"/>
        <v>2697840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2697840</v>
      </c>
      <c r="X26" s="31">
        <f t="shared" si="2"/>
        <v>3064158</v>
      </c>
      <c r="Y26" s="31">
        <f t="shared" si="2"/>
        <v>-366318</v>
      </c>
      <c r="Z26" s="32">
        <f>+IF(X26&lt;&gt;0,+(Y26/X26)*100,0)</f>
        <v>-11.954931827927934</v>
      </c>
      <c r="AA26" s="33">
        <f>+AA13+AA25</f>
        <v>12256638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1731253</v>
      </c>
      <c r="F35" s="20">
        <v>1731253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432813</v>
      </c>
      <c r="Y35" s="20">
        <v>-432813</v>
      </c>
      <c r="Z35" s="21">
        <v>-100</v>
      </c>
      <c r="AA35" s="22">
        <v>1731253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1731253</v>
      </c>
      <c r="F37" s="31">
        <f t="shared" si="3"/>
        <v>1731253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432813</v>
      </c>
      <c r="Y37" s="31">
        <f t="shared" si="3"/>
        <v>-432813</v>
      </c>
      <c r="Z37" s="32">
        <f>+IF(X37&lt;&gt;0,+(Y37/X37)*100,0)</f>
        <v>-100</v>
      </c>
      <c r="AA37" s="33">
        <f>SUM(AA29:AA36)</f>
        <v>1731253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1731253</v>
      </c>
      <c r="F44" s="31">
        <f t="shared" si="5"/>
        <v>1731253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432813</v>
      </c>
      <c r="Y44" s="31">
        <f t="shared" si="5"/>
        <v>-432813</v>
      </c>
      <c r="Z44" s="32">
        <f>+IF(X44&lt;&gt;0,+(Y44/X44)*100,0)</f>
        <v>-100</v>
      </c>
      <c r="AA44" s="33">
        <f>+AA37+AA43</f>
        <v>1731253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4547319</v>
      </c>
      <c r="D45" s="42">
        <f t="shared" si="6"/>
        <v>0</v>
      </c>
      <c r="E45" s="43">
        <f t="shared" si="6"/>
        <v>10525385</v>
      </c>
      <c r="F45" s="44">
        <f t="shared" si="6"/>
        <v>10525385</v>
      </c>
      <c r="G45" s="44">
        <f t="shared" si="6"/>
        <v>998698</v>
      </c>
      <c r="H45" s="44">
        <f t="shared" si="6"/>
        <v>803176</v>
      </c>
      <c r="I45" s="44">
        <f t="shared" si="6"/>
        <v>895966</v>
      </c>
      <c r="J45" s="44">
        <f t="shared" si="6"/>
        <v>2697840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2697840</v>
      </c>
      <c r="X45" s="44">
        <f t="shared" si="6"/>
        <v>2631345</v>
      </c>
      <c r="Y45" s="44">
        <f t="shared" si="6"/>
        <v>66495</v>
      </c>
      <c r="Z45" s="45">
        <f>+IF(X45&lt;&gt;0,+(Y45/X45)*100,0)</f>
        <v>2.5270346533806856</v>
      </c>
      <c r="AA45" s="46">
        <f>+AA26-AA44</f>
        <v>10525385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-81034</v>
      </c>
      <c r="D47" s="18"/>
      <c r="E47" s="19">
        <v>9999645</v>
      </c>
      <c r="F47" s="20">
        <v>9999645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2499912</v>
      </c>
      <c r="Y47" s="20">
        <v>-2499912</v>
      </c>
      <c r="Z47" s="47">
        <v>-100</v>
      </c>
      <c r="AA47" s="22">
        <v>9999645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-81034</v>
      </c>
      <c r="D50" s="50">
        <f t="shared" ref="D50:Y50" si="7">SUM(D47:D49)</f>
        <v>0</v>
      </c>
      <c r="E50" s="51">
        <f t="shared" si="7"/>
        <v>9999645</v>
      </c>
      <c r="F50" s="52">
        <f t="shared" si="7"/>
        <v>9999645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2499912</v>
      </c>
      <c r="Y50" s="52">
        <f t="shared" si="7"/>
        <v>-2499912</v>
      </c>
      <c r="Z50" s="53">
        <f>+IF(X50&lt;&gt;0,+(Y50/X50)*100,0)</f>
        <v>-100</v>
      </c>
      <c r="AA50" s="54">
        <f>SUM(AA47:AA49)</f>
        <v>9999645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71632103</v>
      </c>
      <c r="D6" s="18"/>
      <c r="E6" s="19">
        <v>136493311</v>
      </c>
      <c r="F6" s="20">
        <v>136493311</v>
      </c>
      <c r="G6" s="20">
        <v>74878896</v>
      </c>
      <c r="H6" s="20">
        <v>3381262</v>
      </c>
      <c r="I6" s="20">
        <v>3339136</v>
      </c>
      <c r="J6" s="20">
        <v>81599294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81599294</v>
      </c>
      <c r="X6" s="20">
        <v>114941678</v>
      </c>
      <c r="Y6" s="20">
        <v>-33342384</v>
      </c>
      <c r="Z6" s="21">
        <v>-29.008088780468299</v>
      </c>
      <c r="AA6" s="22">
        <v>136493311</v>
      </c>
    </row>
    <row r="7" spans="1:27" ht="13.5" x14ac:dyDescent="0.25">
      <c r="A7" s="23" t="s">
        <v>35</v>
      </c>
      <c r="B7" s="17" t="s">
        <v>32</v>
      </c>
      <c r="C7" s="18">
        <v>27802965</v>
      </c>
      <c r="D7" s="18"/>
      <c r="E7" s="19">
        <v>17932994</v>
      </c>
      <c r="F7" s="20">
        <v>17932994</v>
      </c>
      <c r="G7" s="20">
        <v>29427634</v>
      </c>
      <c r="H7" s="20">
        <v>1108431</v>
      </c>
      <c r="I7" s="20">
        <v>1060198</v>
      </c>
      <c r="J7" s="20">
        <v>31596263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31596263</v>
      </c>
      <c r="X7" s="20">
        <v>15730831</v>
      </c>
      <c r="Y7" s="20">
        <v>15865432</v>
      </c>
      <c r="Z7" s="21">
        <v>100.85565091888662</v>
      </c>
      <c r="AA7" s="22">
        <v>17932994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-3744861</v>
      </c>
      <c r="D10" s="18"/>
      <c r="E10" s="19">
        <v>17209116</v>
      </c>
      <c r="F10" s="20">
        <v>17209116</v>
      </c>
      <c r="G10" s="20">
        <v>-3776571</v>
      </c>
      <c r="H10" s="20">
        <v>-42666</v>
      </c>
      <c r="I10" s="20">
        <v>-682757</v>
      </c>
      <c r="J10" s="20">
        <v>-4501994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-4501994</v>
      </c>
      <c r="X10" s="20">
        <v>17217574</v>
      </c>
      <c r="Y10" s="20">
        <v>-21719568</v>
      </c>
      <c r="Z10" s="21">
        <v>-126.14766749368988</v>
      </c>
      <c r="AA10" s="22">
        <v>17209116</v>
      </c>
    </row>
    <row r="11" spans="1:27" ht="13.5" x14ac:dyDescent="0.25">
      <c r="A11" s="23" t="s">
        <v>39</v>
      </c>
      <c r="B11" s="17" t="s">
        <v>32</v>
      </c>
      <c r="C11" s="18">
        <v>936</v>
      </c>
      <c r="D11" s="18"/>
      <c r="E11" s="19">
        <v>1236</v>
      </c>
      <c r="F11" s="20">
        <v>1236</v>
      </c>
      <c r="G11" s="24">
        <v>1651</v>
      </c>
      <c r="H11" s="24">
        <v>1474</v>
      </c>
      <c r="I11" s="24">
        <v>-268</v>
      </c>
      <c r="J11" s="20">
        <v>2857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2857</v>
      </c>
      <c r="X11" s="20">
        <v>1236</v>
      </c>
      <c r="Y11" s="24">
        <v>1621</v>
      </c>
      <c r="Z11" s="25">
        <v>131.14886731391587</v>
      </c>
      <c r="AA11" s="26">
        <v>1236</v>
      </c>
    </row>
    <row r="12" spans="1:27" ht="13.5" x14ac:dyDescent="0.25">
      <c r="A12" s="23" t="s">
        <v>40</v>
      </c>
      <c r="B12" s="17" t="s">
        <v>32</v>
      </c>
      <c r="C12" s="18">
        <v>-64492</v>
      </c>
      <c r="D12" s="18"/>
      <c r="E12" s="19">
        <v>-60134</v>
      </c>
      <c r="F12" s="20">
        <v>-60134</v>
      </c>
      <c r="G12" s="20">
        <v>-64492</v>
      </c>
      <c r="H12" s="20"/>
      <c r="I12" s="20"/>
      <c r="J12" s="20">
        <v>-64492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-64492</v>
      </c>
      <c r="X12" s="20">
        <v>-60134</v>
      </c>
      <c r="Y12" s="20">
        <v>-4358</v>
      </c>
      <c r="Z12" s="21">
        <v>7.2471480360528151</v>
      </c>
      <c r="AA12" s="22">
        <v>-60134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95626651</v>
      </c>
      <c r="D13" s="29">
        <f>SUM(D6:D12)</f>
        <v>0</v>
      </c>
      <c r="E13" s="30">
        <f t="shared" si="0"/>
        <v>171576523</v>
      </c>
      <c r="F13" s="31">
        <f t="shared" si="0"/>
        <v>171576523</v>
      </c>
      <c r="G13" s="31">
        <f t="shared" si="0"/>
        <v>100467118</v>
      </c>
      <c r="H13" s="31">
        <f t="shared" si="0"/>
        <v>4448501</v>
      </c>
      <c r="I13" s="31">
        <f t="shared" si="0"/>
        <v>3716309</v>
      </c>
      <c r="J13" s="31">
        <f t="shared" si="0"/>
        <v>108631928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108631928</v>
      </c>
      <c r="X13" s="31">
        <f t="shared" si="0"/>
        <v>147831185</v>
      </c>
      <c r="Y13" s="31">
        <f t="shared" si="0"/>
        <v>-39199257</v>
      </c>
      <c r="Z13" s="32">
        <f>+IF(X13&lt;&gt;0,+(Y13/X13)*100,0)</f>
        <v>-26.516229982192186</v>
      </c>
      <c r="AA13" s="33">
        <f>SUM(AA6:AA12)</f>
        <v>171576523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-6450376</v>
      </c>
      <c r="F17" s="20">
        <v>-6450376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-1612596</v>
      </c>
      <c r="Y17" s="24">
        <v>1612596</v>
      </c>
      <c r="Z17" s="25">
        <v>-100</v>
      </c>
      <c r="AA17" s="26">
        <v>-6450376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-6450376</v>
      </c>
      <c r="F25" s="36">
        <f t="shared" si="1"/>
        <v>-6450376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-1612596</v>
      </c>
      <c r="Y25" s="36">
        <f t="shared" si="1"/>
        <v>1612596</v>
      </c>
      <c r="Z25" s="37">
        <f>+IF(X25&lt;&gt;0,+(Y25/X25)*100,0)</f>
        <v>-100</v>
      </c>
      <c r="AA25" s="38">
        <f>SUM(AA15:AA24)</f>
        <v>-6450376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95626651</v>
      </c>
      <c r="D26" s="29">
        <f>+D13+D25</f>
        <v>0</v>
      </c>
      <c r="E26" s="30">
        <f t="shared" si="2"/>
        <v>165126147</v>
      </c>
      <c r="F26" s="31">
        <f t="shared" si="2"/>
        <v>165126147</v>
      </c>
      <c r="G26" s="31">
        <f t="shared" si="2"/>
        <v>100467118</v>
      </c>
      <c r="H26" s="31">
        <f t="shared" si="2"/>
        <v>4448501</v>
      </c>
      <c r="I26" s="31">
        <f t="shared" si="2"/>
        <v>3716309</v>
      </c>
      <c r="J26" s="31">
        <f t="shared" si="2"/>
        <v>108631928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108631928</v>
      </c>
      <c r="X26" s="31">
        <f t="shared" si="2"/>
        <v>146218589</v>
      </c>
      <c r="Y26" s="31">
        <f t="shared" si="2"/>
        <v>-37586661</v>
      </c>
      <c r="Z26" s="32">
        <f>+IF(X26&lt;&gt;0,+(Y26/X26)*100,0)</f>
        <v>-25.705802016732633</v>
      </c>
      <c r="AA26" s="33">
        <f>+AA13+AA25</f>
        <v>165126147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-5628</v>
      </c>
      <c r="D31" s="18"/>
      <c r="E31" s="19"/>
      <c r="F31" s="20"/>
      <c r="G31" s="20">
        <v>-5868</v>
      </c>
      <c r="H31" s="20">
        <v>-570</v>
      </c>
      <c r="I31" s="20">
        <v>-17</v>
      </c>
      <c r="J31" s="20">
        <v>-6455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-6455</v>
      </c>
      <c r="X31" s="20"/>
      <c r="Y31" s="20">
        <v>-6455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-1173163</v>
      </c>
      <c r="D32" s="18"/>
      <c r="E32" s="19">
        <v>-553238</v>
      </c>
      <c r="F32" s="20">
        <v>-553238</v>
      </c>
      <c r="G32" s="20">
        <v>-1284342</v>
      </c>
      <c r="H32" s="20">
        <v>-88412</v>
      </c>
      <c r="I32" s="20">
        <v>-75104</v>
      </c>
      <c r="J32" s="20">
        <v>-1447858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-1447858</v>
      </c>
      <c r="X32" s="20">
        <v>-552281</v>
      </c>
      <c r="Y32" s="20">
        <v>-895577</v>
      </c>
      <c r="Z32" s="21">
        <v>162.15966147667581</v>
      </c>
      <c r="AA32" s="22">
        <v>-553238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4236595</v>
      </c>
      <c r="D35" s="18"/>
      <c r="E35" s="19">
        <v>9279928</v>
      </c>
      <c r="F35" s="20">
        <v>9279928</v>
      </c>
      <c r="G35" s="20">
        <v>4898250</v>
      </c>
      <c r="H35" s="20">
        <v>172856</v>
      </c>
      <c r="I35" s="20">
        <v>151208</v>
      </c>
      <c r="J35" s="20">
        <v>5222314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5222314</v>
      </c>
      <c r="X35" s="20">
        <v>3863179</v>
      </c>
      <c r="Y35" s="20">
        <v>1359135</v>
      </c>
      <c r="Z35" s="21">
        <v>35.181776459232154</v>
      </c>
      <c r="AA35" s="22">
        <v>9279928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3057804</v>
      </c>
      <c r="D37" s="29">
        <f t="shared" ref="D37:Y37" si="3">SUM(D29:D36)</f>
        <v>0</v>
      </c>
      <c r="E37" s="30">
        <f t="shared" si="3"/>
        <v>8726690</v>
      </c>
      <c r="F37" s="31">
        <f t="shared" si="3"/>
        <v>8726690</v>
      </c>
      <c r="G37" s="31">
        <f t="shared" si="3"/>
        <v>3608040</v>
      </c>
      <c r="H37" s="31">
        <f t="shared" si="3"/>
        <v>83874</v>
      </c>
      <c r="I37" s="31">
        <f t="shared" si="3"/>
        <v>76087</v>
      </c>
      <c r="J37" s="31">
        <f t="shared" si="3"/>
        <v>3768001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3768001</v>
      </c>
      <c r="X37" s="31">
        <f t="shared" si="3"/>
        <v>3310898</v>
      </c>
      <c r="Y37" s="31">
        <f t="shared" si="3"/>
        <v>457103</v>
      </c>
      <c r="Z37" s="32">
        <f>+IF(X37&lt;&gt;0,+(Y37/X37)*100,0)</f>
        <v>13.806012749411186</v>
      </c>
      <c r="AA37" s="33">
        <f>SUM(AA29:AA36)</f>
        <v>8726690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3057804</v>
      </c>
      <c r="D44" s="29">
        <f>+D37+D43</f>
        <v>0</v>
      </c>
      <c r="E44" s="30">
        <f t="shared" si="5"/>
        <v>8726690</v>
      </c>
      <c r="F44" s="31">
        <f t="shared" si="5"/>
        <v>8726690</v>
      </c>
      <c r="G44" s="31">
        <f t="shared" si="5"/>
        <v>3608040</v>
      </c>
      <c r="H44" s="31">
        <f t="shared" si="5"/>
        <v>83874</v>
      </c>
      <c r="I44" s="31">
        <f t="shared" si="5"/>
        <v>76087</v>
      </c>
      <c r="J44" s="31">
        <f t="shared" si="5"/>
        <v>3768001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3768001</v>
      </c>
      <c r="X44" s="31">
        <f t="shared" si="5"/>
        <v>3310898</v>
      </c>
      <c r="Y44" s="31">
        <f t="shared" si="5"/>
        <v>457103</v>
      </c>
      <c r="Z44" s="32">
        <f>+IF(X44&lt;&gt;0,+(Y44/X44)*100,0)</f>
        <v>13.806012749411186</v>
      </c>
      <c r="AA44" s="33">
        <f>+AA37+AA43</f>
        <v>8726690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92568847</v>
      </c>
      <c r="D45" s="42">
        <f t="shared" si="6"/>
        <v>0</v>
      </c>
      <c r="E45" s="43">
        <f t="shared" si="6"/>
        <v>156399457</v>
      </c>
      <c r="F45" s="44">
        <f t="shared" si="6"/>
        <v>156399457</v>
      </c>
      <c r="G45" s="44">
        <f t="shared" si="6"/>
        <v>96859078</v>
      </c>
      <c r="H45" s="44">
        <f t="shared" si="6"/>
        <v>4364627</v>
      </c>
      <c r="I45" s="44">
        <f t="shared" si="6"/>
        <v>3640222</v>
      </c>
      <c r="J45" s="44">
        <f t="shared" si="6"/>
        <v>104863927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104863927</v>
      </c>
      <c r="X45" s="44">
        <f t="shared" si="6"/>
        <v>142907691</v>
      </c>
      <c r="Y45" s="44">
        <f t="shared" si="6"/>
        <v>-38043764</v>
      </c>
      <c r="Z45" s="45">
        <f>+IF(X45&lt;&gt;0,+(Y45/X45)*100,0)</f>
        <v>-26.621215229066991</v>
      </c>
      <c r="AA45" s="46">
        <f>+AA26-AA44</f>
        <v>156399457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1855</v>
      </c>
      <c r="D47" s="18"/>
      <c r="E47" s="19">
        <v>17989021</v>
      </c>
      <c r="F47" s="20">
        <v>17989021</v>
      </c>
      <c r="G47" s="20"/>
      <c r="H47" s="20">
        <v>1855</v>
      </c>
      <c r="I47" s="20"/>
      <c r="J47" s="20">
        <v>1855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1855</v>
      </c>
      <c r="X47" s="20">
        <v>4497252</v>
      </c>
      <c r="Y47" s="20">
        <v>-4495397</v>
      </c>
      <c r="Z47" s="47">
        <v>-99.958752589359008</v>
      </c>
      <c r="AA47" s="22">
        <v>17989021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1855</v>
      </c>
      <c r="D50" s="50">
        <f t="shared" ref="D50:Y50" si="7">SUM(D47:D49)</f>
        <v>0</v>
      </c>
      <c r="E50" s="51">
        <f t="shared" si="7"/>
        <v>17989021</v>
      </c>
      <c r="F50" s="52">
        <f t="shared" si="7"/>
        <v>17989021</v>
      </c>
      <c r="G50" s="52">
        <f t="shared" si="7"/>
        <v>0</v>
      </c>
      <c r="H50" s="52">
        <f t="shared" si="7"/>
        <v>1855</v>
      </c>
      <c r="I50" s="52">
        <f t="shared" si="7"/>
        <v>0</v>
      </c>
      <c r="J50" s="52">
        <f t="shared" si="7"/>
        <v>1855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1855</v>
      </c>
      <c r="X50" s="52">
        <f t="shared" si="7"/>
        <v>4497252</v>
      </c>
      <c r="Y50" s="52">
        <f t="shared" si="7"/>
        <v>-4495397</v>
      </c>
      <c r="Z50" s="53">
        <f>+IF(X50&lt;&gt;0,+(Y50/X50)*100,0)</f>
        <v>-99.958752589359008</v>
      </c>
      <c r="AA50" s="54">
        <f>SUM(AA47:AA49)</f>
        <v>17989021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200539194</v>
      </c>
      <c r="D7" s="18"/>
      <c r="E7" s="19">
        <v>176043963</v>
      </c>
      <c r="F7" s="20">
        <v>176043963</v>
      </c>
      <c r="G7" s="20">
        <v>43071137</v>
      </c>
      <c r="H7" s="20">
        <v>3799142</v>
      </c>
      <c r="I7" s="20">
        <v>165847759</v>
      </c>
      <c r="J7" s="20">
        <v>212718038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212718038</v>
      </c>
      <c r="X7" s="20">
        <v>44010996</v>
      </c>
      <c r="Y7" s="20">
        <v>168707042</v>
      </c>
      <c r="Z7" s="21">
        <v>383.32929797816894</v>
      </c>
      <c r="AA7" s="22">
        <v>176043963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200539194</v>
      </c>
      <c r="D13" s="29">
        <f>SUM(D6:D12)</f>
        <v>0</v>
      </c>
      <c r="E13" s="30">
        <f t="shared" si="0"/>
        <v>176043963</v>
      </c>
      <c r="F13" s="31">
        <f t="shared" si="0"/>
        <v>176043963</v>
      </c>
      <c r="G13" s="31">
        <f t="shared" si="0"/>
        <v>43071137</v>
      </c>
      <c r="H13" s="31">
        <f t="shared" si="0"/>
        <v>3799142</v>
      </c>
      <c r="I13" s="31">
        <f t="shared" si="0"/>
        <v>165847759</v>
      </c>
      <c r="J13" s="31">
        <f t="shared" si="0"/>
        <v>212718038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212718038</v>
      </c>
      <c r="X13" s="31">
        <f t="shared" si="0"/>
        <v>44010996</v>
      </c>
      <c r="Y13" s="31">
        <f t="shared" si="0"/>
        <v>168707042</v>
      </c>
      <c r="Z13" s="32">
        <f>+IF(X13&lt;&gt;0,+(Y13/X13)*100,0)</f>
        <v>383.32929797816894</v>
      </c>
      <c r="AA13" s="33">
        <f>SUM(AA6:AA12)</f>
        <v>176043963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808929</v>
      </c>
      <c r="D17" s="18"/>
      <c r="E17" s="19">
        <v>6810997</v>
      </c>
      <c r="F17" s="20">
        <v>6810997</v>
      </c>
      <c r="G17" s="24">
        <v>-1229970</v>
      </c>
      <c r="H17" s="24"/>
      <c r="I17" s="24">
        <v>2038899</v>
      </c>
      <c r="J17" s="20">
        <v>808929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808929</v>
      </c>
      <c r="X17" s="20">
        <v>1702755</v>
      </c>
      <c r="Y17" s="24">
        <v>-893826</v>
      </c>
      <c r="Z17" s="25">
        <v>-52.492930574275221</v>
      </c>
      <c r="AA17" s="26">
        <v>6810997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808929</v>
      </c>
      <c r="D25" s="29">
        <f t="shared" ref="D25:Y25" si="1">SUM(D15:D24)</f>
        <v>0</v>
      </c>
      <c r="E25" s="35">
        <f t="shared" si="1"/>
        <v>6810997</v>
      </c>
      <c r="F25" s="36">
        <f t="shared" si="1"/>
        <v>6810997</v>
      </c>
      <c r="G25" s="36">
        <f t="shared" si="1"/>
        <v>-1229970</v>
      </c>
      <c r="H25" s="36">
        <f t="shared" si="1"/>
        <v>0</v>
      </c>
      <c r="I25" s="36">
        <f t="shared" si="1"/>
        <v>2038899</v>
      </c>
      <c r="J25" s="36">
        <f t="shared" si="1"/>
        <v>808929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808929</v>
      </c>
      <c r="X25" s="36">
        <f t="shared" si="1"/>
        <v>1702755</v>
      </c>
      <c r="Y25" s="36">
        <f t="shared" si="1"/>
        <v>-893826</v>
      </c>
      <c r="Z25" s="37">
        <f>+IF(X25&lt;&gt;0,+(Y25/X25)*100,0)</f>
        <v>-52.492930574275221</v>
      </c>
      <c r="AA25" s="38">
        <f>SUM(AA15:AA24)</f>
        <v>6810997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201348123</v>
      </c>
      <c r="D26" s="29">
        <f>+D13+D25</f>
        <v>0</v>
      </c>
      <c r="E26" s="30">
        <f t="shared" si="2"/>
        <v>182854960</v>
      </c>
      <c r="F26" s="31">
        <f t="shared" si="2"/>
        <v>182854960</v>
      </c>
      <c r="G26" s="31">
        <f t="shared" si="2"/>
        <v>41841167</v>
      </c>
      <c r="H26" s="31">
        <f t="shared" si="2"/>
        <v>3799142</v>
      </c>
      <c r="I26" s="31">
        <f t="shared" si="2"/>
        <v>167886658</v>
      </c>
      <c r="J26" s="31">
        <f t="shared" si="2"/>
        <v>213526967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213526967</v>
      </c>
      <c r="X26" s="31">
        <f t="shared" si="2"/>
        <v>45713751</v>
      </c>
      <c r="Y26" s="31">
        <f t="shared" si="2"/>
        <v>167813216</v>
      </c>
      <c r="Z26" s="32">
        <f>+IF(X26&lt;&gt;0,+(Y26/X26)*100,0)</f>
        <v>367.09570387256127</v>
      </c>
      <c r="AA26" s="33">
        <f>+AA13+AA25</f>
        <v>182854960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201348123</v>
      </c>
      <c r="D45" s="42">
        <f t="shared" si="6"/>
        <v>0</v>
      </c>
      <c r="E45" s="43">
        <f t="shared" si="6"/>
        <v>182854960</v>
      </c>
      <c r="F45" s="44">
        <f t="shared" si="6"/>
        <v>182854960</v>
      </c>
      <c r="G45" s="44">
        <f t="shared" si="6"/>
        <v>41841167</v>
      </c>
      <c r="H45" s="44">
        <f t="shared" si="6"/>
        <v>3799142</v>
      </c>
      <c r="I45" s="44">
        <f t="shared" si="6"/>
        <v>167886658</v>
      </c>
      <c r="J45" s="44">
        <f t="shared" si="6"/>
        <v>213526967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213526967</v>
      </c>
      <c r="X45" s="44">
        <f t="shared" si="6"/>
        <v>45713751</v>
      </c>
      <c r="Y45" s="44">
        <f t="shared" si="6"/>
        <v>167813216</v>
      </c>
      <c r="Z45" s="45">
        <f>+IF(X45&lt;&gt;0,+(Y45/X45)*100,0)</f>
        <v>367.09570387256127</v>
      </c>
      <c r="AA45" s="46">
        <f>+AA26-AA44</f>
        <v>182854960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15827660</v>
      </c>
      <c r="D47" s="18"/>
      <c r="E47" s="19"/>
      <c r="F47" s="20"/>
      <c r="G47" s="20">
        <v>16262761</v>
      </c>
      <c r="H47" s="20">
        <v>-5933303</v>
      </c>
      <c r="I47" s="20">
        <v>9490941</v>
      </c>
      <c r="J47" s="20">
        <v>19820399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19820399</v>
      </c>
      <c r="X47" s="20">
        <v>-3</v>
      </c>
      <c r="Y47" s="20">
        <v>19820402</v>
      </c>
      <c r="Z47" s="47">
        <v>-660680066.66666675</v>
      </c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15827660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16262761</v>
      </c>
      <c r="H50" s="52">
        <f t="shared" si="7"/>
        <v>-5933303</v>
      </c>
      <c r="I50" s="52">
        <f t="shared" si="7"/>
        <v>9490941</v>
      </c>
      <c r="J50" s="52">
        <f t="shared" si="7"/>
        <v>19820399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19820399</v>
      </c>
      <c r="X50" s="52">
        <f t="shared" si="7"/>
        <v>-3</v>
      </c>
      <c r="Y50" s="52">
        <f t="shared" si="7"/>
        <v>19820402</v>
      </c>
      <c r="Z50" s="53">
        <f>+IF(X50&lt;&gt;0,+(Y50/X50)*100,0)</f>
        <v>-660680066.66666675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ht="13.5" x14ac:dyDescent="0.25">
      <c r="A7" s="23" t="s">
        <v>35</v>
      </c>
      <c r="B7" s="17" t="s">
        <v>32</v>
      </c>
      <c r="C7" s="18">
        <v>480649</v>
      </c>
      <c r="D7" s="18"/>
      <c r="E7" s="19">
        <v>13078490</v>
      </c>
      <c r="F7" s="20">
        <v>13078490</v>
      </c>
      <c r="G7" s="20">
        <v>1927004</v>
      </c>
      <c r="H7" s="20">
        <v>1956983</v>
      </c>
      <c r="I7" s="20">
        <v>2063468</v>
      </c>
      <c r="J7" s="20">
        <v>5947455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5947455</v>
      </c>
      <c r="X7" s="20">
        <v>3269624</v>
      </c>
      <c r="Y7" s="20">
        <v>2677831</v>
      </c>
      <c r="Z7" s="21">
        <v>81.900273548273432</v>
      </c>
      <c r="AA7" s="22">
        <v>13078490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480649</v>
      </c>
      <c r="D13" s="29">
        <f>SUM(D6:D12)</f>
        <v>0</v>
      </c>
      <c r="E13" s="30">
        <f t="shared" si="0"/>
        <v>13078488</v>
      </c>
      <c r="F13" s="31">
        <f t="shared" si="0"/>
        <v>13078488</v>
      </c>
      <c r="G13" s="31">
        <f t="shared" si="0"/>
        <v>1927004</v>
      </c>
      <c r="H13" s="31">
        <f t="shared" si="0"/>
        <v>1956983</v>
      </c>
      <c r="I13" s="31">
        <f t="shared" si="0"/>
        <v>2063468</v>
      </c>
      <c r="J13" s="31">
        <f t="shared" si="0"/>
        <v>5947455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5947455</v>
      </c>
      <c r="X13" s="31">
        <f t="shared" si="0"/>
        <v>3269622</v>
      </c>
      <c r="Y13" s="31">
        <f t="shared" si="0"/>
        <v>2677833</v>
      </c>
      <c r="Z13" s="32">
        <f>+IF(X13&lt;&gt;0,+(Y13/X13)*100,0)</f>
        <v>81.90038481512542</v>
      </c>
      <c r="AA13" s="33">
        <f>SUM(AA6:AA12)</f>
        <v>13078488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-725402</v>
      </c>
      <c r="F17" s="20">
        <v>-725402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-181352</v>
      </c>
      <c r="Y17" s="24">
        <v>181352</v>
      </c>
      <c r="Z17" s="25">
        <v>-100</v>
      </c>
      <c r="AA17" s="26">
        <v>-725402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-725402</v>
      </c>
      <c r="F25" s="36">
        <f t="shared" si="1"/>
        <v>-725402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-181352</v>
      </c>
      <c r="Y25" s="36">
        <f t="shared" si="1"/>
        <v>181352</v>
      </c>
      <c r="Z25" s="37">
        <f>+IF(X25&lt;&gt;0,+(Y25/X25)*100,0)</f>
        <v>-100</v>
      </c>
      <c r="AA25" s="38">
        <f>SUM(AA15:AA24)</f>
        <v>-725402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480649</v>
      </c>
      <c r="D26" s="29">
        <f>+D13+D25</f>
        <v>0</v>
      </c>
      <c r="E26" s="30">
        <f t="shared" si="2"/>
        <v>12353086</v>
      </c>
      <c r="F26" s="31">
        <f t="shared" si="2"/>
        <v>12353086</v>
      </c>
      <c r="G26" s="31">
        <f t="shared" si="2"/>
        <v>1927004</v>
      </c>
      <c r="H26" s="31">
        <f t="shared" si="2"/>
        <v>1956983</v>
      </c>
      <c r="I26" s="31">
        <f t="shared" si="2"/>
        <v>2063468</v>
      </c>
      <c r="J26" s="31">
        <f t="shared" si="2"/>
        <v>5947455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5947455</v>
      </c>
      <c r="X26" s="31">
        <f t="shared" si="2"/>
        <v>3088270</v>
      </c>
      <c r="Y26" s="31">
        <f t="shared" si="2"/>
        <v>2859185</v>
      </c>
      <c r="Z26" s="32">
        <f>+IF(X26&lt;&gt;0,+(Y26/X26)*100,0)</f>
        <v>92.582092886956119</v>
      </c>
      <c r="AA26" s="33">
        <f>+AA13+AA25</f>
        <v>12353086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>
        <v>525778</v>
      </c>
      <c r="H32" s="20">
        <v>853376</v>
      </c>
      <c r="I32" s="20">
        <v>507817</v>
      </c>
      <c r="J32" s="20">
        <v>1886971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1886971</v>
      </c>
      <c r="X32" s="20">
        <v>-1</v>
      </c>
      <c r="Y32" s="20">
        <v>1886972</v>
      </c>
      <c r="Z32" s="21">
        <v>-188697200</v>
      </c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525778</v>
      </c>
      <c r="H37" s="31">
        <f t="shared" si="3"/>
        <v>853376</v>
      </c>
      <c r="I37" s="31">
        <f t="shared" si="3"/>
        <v>507817</v>
      </c>
      <c r="J37" s="31">
        <f t="shared" si="3"/>
        <v>1886971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1886971</v>
      </c>
      <c r="X37" s="31">
        <f t="shared" si="3"/>
        <v>-1</v>
      </c>
      <c r="Y37" s="31">
        <f t="shared" si="3"/>
        <v>1886972</v>
      </c>
      <c r="Z37" s="32">
        <f>+IF(X37&lt;&gt;0,+(Y37/X37)*100,0)</f>
        <v>-188697200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525778</v>
      </c>
      <c r="H44" s="31">
        <f t="shared" si="5"/>
        <v>853376</v>
      </c>
      <c r="I44" s="31">
        <f t="shared" si="5"/>
        <v>507817</v>
      </c>
      <c r="J44" s="31">
        <f t="shared" si="5"/>
        <v>1886971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1886971</v>
      </c>
      <c r="X44" s="31">
        <f t="shared" si="5"/>
        <v>-1</v>
      </c>
      <c r="Y44" s="31">
        <f t="shared" si="5"/>
        <v>1886972</v>
      </c>
      <c r="Z44" s="32">
        <f>+IF(X44&lt;&gt;0,+(Y44/X44)*100,0)</f>
        <v>-188697200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480649</v>
      </c>
      <c r="D45" s="42">
        <f t="shared" si="6"/>
        <v>0</v>
      </c>
      <c r="E45" s="43">
        <f t="shared" si="6"/>
        <v>12353087</v>
      </c>
      <c r="F45" s="44">
        <f t="shared" si="6"/>
        <v>12353087</v>
      </c>
      <c r="G45" s="44">
        <f t="shared" si="6"/>
        <v>1401226</v>
      </c>
      <c r="H45" s="44">
        <f t="shared" si="6"/>
        <v>1103607</v>
      </c>
      <c r="I45" s="44">
        <f t="shared" si="6"/>
        <v>1555651</v>
      </c>
      <c r="J45" s="44">
        <f t="shared" si="6"/>
        <v>4060484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4060484</v>
      </c>
      <c r="X45" s="44">
        <f t="shared" si="6"/>
        <v>3088271</v>
      </c>
      <c r="Y45" s="44">
        <f t="shared" si="6"/>
        <v>972213</v>
      </c>
      <c r="Z45" s="45">
        <f>+IF(X45&lt;&gt;0,+(Y45/X45)*100,0)</f>
        <v>31.480818878913151</v>
      </c>
      <c r="AA45" s="46">
        <f>+AA26-AA44</f>
        <v>12353087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988561</v>
      </c>
      <c r="D7" s="18"/>
      <c r="E7" s="19">
        <v>-2509167</v>
      </c>
      <c r="F7" s="20">
        <v>-2509167</v>
      </c>
      <c r="G7" s="20">
        <v>-878323</v>
      </c>
      <c r="H7" s="20">
        <v>3070251</v>
      </c>
      <c r="I7" s="20"/>
      <c r="J7" s="20">
        <v>2191928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2191928</v>
      </c>
      <c r="X7" s="20">
        <v>-627288</v>
      </c>
      <c r="Y7" s="20">
        <v>2819216</v>
      </c>
      <c r="Z7" s="21">
        <v>-449.4292892578847</v>
      </c>
      <c r="AA7" s="22">
        <v>-2509167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988561</v>
      </c>
      <c r="D13" s="29">
        <f>SUM(D6:D12)</f>
        <v>0</v>
      </c>
      <c r="E13" s="30">
        <f t="shared" si="0"/>
        <v>-2509167</v>
      </c>
      <c r="F13" s="31">
        <f t="shared" si="0"/>
        <v>-2509167</v>
      </c>
      <c r="G13" s="31">
        <f t="shared" si="0"/>
        <v>-878323</v>
      </c>
      <c r="H13" s="31">
        <f t="shared" si="0"/>
        <v>3070251</v>
      </c>
      <c r="I13" s="31">
        <f t="shared" si="0"/>
        <v>0</v>
      </c>
      <c r="J13" s="31">
        <f t="shared" si="0"/>
        <v>2191928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2191928</v>
      </c>
      <c r="X13" s="31">
        <f t="shared" si="0"/>
        <v>-627288</v>
      </c>
      <c r="Y13" s="31">
        <f t="shared" si="0"/>
        <v>2819216</v>
      </c>
      <c r="Z13" s="32">
        <f>+IF(X13&lt;&gt;0,+(Y13/X13)*100,0)</f>
        <v>-449.4292892578847</v>
      </c>
      <c r="AA13" s="33">
        <f>SUM(AA6:AA12)</f>
        <v>-2509167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3202702</v>
      </c>
      <c r="D17" s="18"/>
      <c r="E17" s="19">
        <v>5341428</v>
      </c>
      <c r="F17" s="20">
        <v>5341428</v>
      </c>
      <c r="G17" s="24">
        <v>-1201484</v>
      </c>
      <c r="H17" s="24">
        <v>4305270</v>
      </c>
      <c r="I17" s="24"/>
      <c r="J17" s="20">
        <v>3103786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3103786</v>
      </c>
      <c r="X17" s="20">
        <v>1335357</v>
      </c>
      <c r="Y17" s="24">
        <v>1768429</v>
      </c>
      <c r="Z17" s="25">
        <v>132.4311775802276</v>
      </c>
      <c r="AA17" s="26">
        <v>5341428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3202702</v>
      </c>
      <c r="D25" s="29">
        <f t="shared" ref="D25:Y25" si="1">SUM(D15:D24)</f>
        <v>0</v>
      </c>
      <c r="E25" s="35">
        <f t="shared" si="1"/>
        <v>5341428</v>
      </c>
      <c r="F25" s="36">
        <f t="shared" si="1"/>
        <v>5341428</v>
      </c>
      <c r="G25" s="36">
        <f t="shared" si="1"/>
        <v>-1201484</v>
      </c>
      <c r="H25" s="36">
        <f t="shared" si="1"/>
        <v>4305270</v>
      </c>
      <c r="I25" s="36">
        <f t="shared" si="1"/>
        <v>0</v>
      </c>
      <c r="J25" s="36">
        <f t="shared" si="1"/>
        <v>3103786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3103786</v>
      </c>
      <c r="X25" s="36">
        <f t="shared" si="1"/>
        <v>1335357</v>
      </c>
      <c r="Y25" s="36">
        <f t="shared" si="1"/>
        <v>1768429</v>
      </c>
      <c r="Z25" s="37">
        <f>+IF(X25&lt;&gt;0,+(Y25/X25)*100,0)</f>
        <v>132.4311775802276</v>
      </c>
      <c r="AA25" s="38">
        <f>SUM(AA15:AA24)</f>
        <v>5341428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4191263</v>
      </c>
      <c r="D26" s="29">
        <f>+D13+D25</f>
        <v>0</v>
      </c>
      <c r="E26" s="30">
        <f t="shared" si="2"/>
        <v>2832261</v>
      </c>
      <c r="F26" s="31">
        <f t="shared" si="2"/>
        <v>2832261</v>
      </c>
      <c r="G26" s="31">
        <f t="shared" si="2"/>
        <v>-2079807</v>
      </c>
      <c r="H26" s="31">
        <f t="shared" si="2"/>
        <v>7375521</v>
      </c>
      <c r="I26" s="31">
        <f t="shared" si="2"/>
        <v>0</v>
      </c>
      <c r="J26" s="31">
        <f t="shared" si="2"/>
        <v>5295714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5295714</v>
      </c>
      <c r="X26" s="31">
        <f t="shared" si="2"/>
        <v>708069</v>
      </c>
      <c r="Y26" s="31">
        <f t="shared" si="2"/>
        <v>4587645</v>
      </c>
      <c r="Z26" s="32">
        <f>+IF(X26&lt;&gt;0,+(Y26/X26)*100,0)</f>
        <v>647.90931392279572</v>
      </c>
      <c r="AA26" s="33">
        <f>+AA13+AA25</f>
        <v>2832261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6828775</v>
      </c>
      <c r="D35" s="18"/>
      <c r="E35" s="19">
        <v>6028337</v>
      </c>
      <c r="F35" s="20">
        <v>6028337</v>
      </c>
      <c r="G35" s="20">
        <v>6900597</v>
      </c>
      <c r="H35" s="20">
        <v>66604</v>
      </c>
      <c r="I35" s="20"/>
      <c r="J35" s="20">
        <v>6967201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6967201</v>
      </c>
      <c r="X35" s="20">
        <v>1507083</v>
      </c>
      <c r="Y35" s="20">
        <v>5460118</v>
      </c>
      <c r="Z35" s="21">
        <v>362.29709976159239</v>
      </c>
      <c r="AA35" s="22">
        <v>6028337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6828775</v>
      </c>
      <c r="D37" s="29">
        <f t="shared" ref="D37:Y37" si="3">SUM(D29:D36)</f>
        <v>0</v>
      </c>
      <c r="E37" s="30">
        <f t="shared" si="3"/>
        <v>6028337</v>
      </c>
      <c r="F37" s="31">
        <f t="shared" si="3"/>
        <v>6028337</v>
      </c>
      <c r="G37" s="31">
        <f t="shared" si="3"/>
        <v>6900597</v>
      </c>
      <c r="H37" s="31">
        <f t="shared" si="3"/>
        <v>66604</v>
      </c>
      <c r="I37" s="31">
        <f t="shared" si="3"/>
        <v>0</v>
      </c>
      <c r="J37" s="31">
        <f t="shared" si="3"/>
        <v>6967201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6967201</v>
      </c>
      <c r="X37" s="31">
        <f t="shared" si="3"/>
        <v>1507083</v>
      </c>
      <c r="Y37" s="31">
        <f t="shared" si="3"/>
        <v>5460118</v>
      </c>
      <c r="Z37" s="32">
        <f>+IF(X37&lt;&gt;0,+(Y37/X37)*100,0)</f>
        <v>362.29709976159239</v>
      </c>
      <c r="AA37" s="33">
        <f>SUM(AA29:AA36)</f>
        <v>6028337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5169281</v>
      </c>
      <c r="D40" s="18"/>
      <c r="E40" s="19">
        <v>9220190</v>
      </c>
      <c r="F40" s="20">
        <v>9220190</v>
      </c>
      <c r="G40" s="20">
        <v>9220190</v>
      </c>
      <c r="H40" s="20">
        <v>-4050910</v>
      </c>
      <c r="I40" s="20"/>
      <c r="J40" s="20">
        <v>5169280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5169280</v>
      </c>
      <c r="X40" s="20">
        <v>2305047</v>
      </c>
      <c r="Y40" s="20">
        <v>2864233</v>
      </c>
      <c r="Z40" s="21">
        <v>124.25920165619182</v>
      </c>
      <c r="AA40" s="22">
        <v>9220190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5169281</v>
      </c>
      <c r="D43" s="29">
        <f t="shared" ref="D43:Y43" si="4">SUM(D39:D42)</f>
        <v>0</v>
      </c>
      <c r="E43" s="35">
        <f t="shared" si="4"/>
        <v>9220190</v>
      </c>
      <c r="F43" s="36">
        <f t="shared" si="4"/>
        <v>9220190</v>
      </c>
      <c r="G43" s="36">
        <f t="shared" si="4"/>
        <v>9220190</v>
      </c>
      <c r="H43" s="36">
        <f t="shared" si="4"/>
        <v>-4050910</v>
      </c>
      <c r="I43" s="36">
        <f t="shared" si="4"/>
        <v>0</v>
      </c>
      <c r="J43" s="36">
        <f t="shared" si="4"/>
        <v>5169280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5169280</v>
      </c>
      <c r="X43" s="36">
        <f t="shared" si="4"/>
        <v>2305047</v>
      </c>
      <c r="Y43" s="36">
        <f t="shared" si="4"/>
        <v>2864233</v>
      </c>
      <c r="Z43" s="37">
        <f>+IF(X43&lt;&gt;0,+(Y43/X43)*100,0)</f>
        <v>124.25920165619182</v>
      </c>
      <c r="AA43" s="38">
        <f>SUM(AA39:AA42)</f>
        <v>9220190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11998056</v>
      </c>
      <c r="D44" s="29">
        <f>+D37+D43</f>
        <v>0</v>
      </c>
      <c r="E44" s="30">
        <f t="shared" si="5"/>
        <v>15248527</v>
      </c>
      <c r="F44" s="31">
        <f t="shared" si="5"/>
        <v>15248527</v>
      </c>
      <c r="G44" s="31">
        <f t="shared" si="5"/>
        <v>16120787</v>
      </c>
      <c r="H44" s="31">
        <f t="shared" si="5"/>
        <v>-3984306</v>
      </c>
      <c r="I44" s="31">
        <f t="shared" si="5"/>
        <v>0</v>
      </c>
      <c r="J44" s="31">
        <f t="shared" si="5"/>
        <v>12136481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12136481</v>
      </c>
      <c r="X44" s="31">
        <f t="shared" si="5"/>
        <v>3812130</v>
      </c>
      <c r="Y44" s="31">
        <f t="shared" si="5"/>
        <v>8324351</v>
      </c>
      <c r="Z44" s="32">
        <f>+IF(X44&lt;&gt;0,+(Y44/X44)*100,0)</f>
        <v>218.36482491415561</v>
      </c>
      <c r="AA44" s="33">
        <f>+AA37+AA43</f>
        <v>15248527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-7806793</v>
      </c>
      <c r="D45" s="42">
        <f t="shared" si="6"/>
        <v>0</v>
      </c>
      <c r="E45" s="43">
        <f t="shared" si="6"/>
        <v>-12416266</v>
      </c>
      <c r="F45" s="44">
        <f t="shared" si="6"/>
        <v>-12416266</v>
      </c>
      <c r="G45" s="44">
        <f t="shared" si="6"/>
        <v>-18200594</v>
      </c>
      <c r="H45" s="44">
        <f t="shared" si="6"/>
        <v>11359827</v>
      </c>
      <c r="I45" s="44">
        <f t="shared" si="6"/>
        <v>0</v>
      </c>
      <c r="J45" s="44">
        <f t="shared" si="6"/>
        <v>-6840767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-6840767</v>
      </c>
      <c r="X45" s="44">
        <f t="shared" si="6"/>
        <v>-3104061</v>
      </c>
      <c r="Y45" s="44">
        <f t="shared" si="6"/>
        <v>-3736706</v>
      </c>
      <c r="Z45" s="45">
        <f>+IF(X45&lt;&gt;0,+(Y45/X45)*100,0)</f>
        <v>120.38120384876456</v>
      </c>
      <c r="AA45" s="46">
        <f>+AA26-AA44</f>
        <v>-12416266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22597433</v>
      </c>
      <c r="D47" s="18"/>
      <c r="E47" s="19">
        <v>34597150</v>
      </c>
      <c r="F47" s="20">
        <v>34597150</v>
      </c>
      <c r="G47" s="20">
        <v>21826287</v>
      </c>
      <c r="H47" s="20">
        <v>9731695</v>
      </c>
      <c r="I47" s="20"/>
      <c r="J47" s="20">
        <v>31557982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31557982</v>
      </c>
      <c r="X47" s="20">
        <v>8649285</v>
      </c>
      <c r="Y47" s="20">
        <v>22908697</v>
      </c>
      <c r="Z47" s="47">
        <v>264.86232098953843</v>
      </c>
      <c r="AA47" s="22">
        <v>34597150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22597433</v>
      </c>
      <c r="D50" s="50">
        <f t="shared" ref="D50:Y50" si="7">SUM(D47:D49)</f>
        <v>0</v>
      </c>
      <c r="E50" s="51">
        <f t="shared" si="7"/>
        <v>34597150</v>
      </c>
      <c r="F50" s="52">
        <f t="shared" si="7"/>
        <v>34597150</v>
      </c>
      <c r="G50" s="52">
        <f t="shared" si="7"/>
        <v>21826287</v>
      </c>
      <c r="H50" s="52">
        <f t="shared" si="7"/>
        <v>9731695</v>
      </c>
      <c r="I50" s="52">
        <f t="shared" si="7"/>
        <v>0</v>
      </c>
      <c r="J50" s="52">
        <f t="shared" si="7"/>
        <v>31557982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31557982</v>
      </c>
      <c r="X50" s="52">
        <f t="shared" si="7"/>
        <v>8649285</v>
      </c>
      <c r="Y50" s="52">
        <f t="shared" si="7"/>
        <v>22908697</v>
      </c>
      <c r="Z50" s="53">
        <f>+IF(X50&lt;&gt;0,+(Y50/X50)*100,0)</f>
        <v>264.86232098953843</v>
      </c>
      <c r="AA50" s="54">
        <f>SUM(AA47:AA49)</f>
        <v>34597150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29216222</v>
      </c>
      <c r="D6" s="18"/>
      <c r="E6" s="19">
        <v>28298934</v>
      </c>
      <c r="F6" s="20">
        <v>28298934</v>
      </c>
      <c r="G6" s="20">
        <v>28814594</v>
      </c>
      <c r="H6" s="20">
        <v>259866</v>
      </c>
      <c r="I6" s="20">
        <v>22252387</v>
      </c>
      <c r="J6" s="20">
        <v>51326847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51326847</v>
      </c>
      <c r="X6" s="20">
        <v>33796494</v>
      </c>
      <c r="Y6" s="20">
        <v>17530353</v>
      </c>
      <c r="Z6" s="21">
        <v>51.870330099921013</v>
      </c>
      <c r="AA6" s="22">
        <v>28298934</v>
      </c>
    </row>
    <row r="7" spans="1:27" ht="13.5" x14ac:dyDescent="0.25">
      <c r="A7" s="23" t="s">
        <v>35</v>
      </c>
      <c r="B7" s="17" t="s">
        <v>32</v>
      </c>
      <c r="C7" s="18">
        <v>30603428</v>
      </c>
      <c r="D7" s="18"/>
      <c r="E7" s="19">
        <v>5692299</v>
      </c>
      <c r="F7" s="20">
        <v>5692299</v>
      </c>
      <c r="G7" s="20">
        <v>32722566</v>
      </c>
      <c r="H7" s="20">
        <v>2093409</v>
      </c>
      <c r="I7" s="20">
        <v>-24581724</v>
      </c>
      <c r="J7" s="20">
        <v>10234251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10234251</v>
      </c>
      <c r="X7" s="20">
        <v>1423074</v>
      </c>
      <c r="Y7" s="20">
        <v>8811177</v>
      </c>
      <c r="Z7" s="21">
        <v>619.16506098769287</v>
      </c>
      <c r="AA7" s="22">
        <v>5692299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26270</v>
      </c>
      <c r="D10" s="18"/>
      <c r="E10" s="19"/>
      <c r="F10" s="20"/>
      <c r="G10" s="20">
        <v>26270</v>
      </c>
      <c r="H10" s="20"/>
      <c r="I10" s="20"/>
      <c r="J10" s="20">
        <v>26270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26270</v>
      </c>
      <c r="X10" s="20"/>
      <c r="Y10" s="20">
        <v>26270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1161891</v>
      </c>
      <c r="D11" s="18"/>
      <c r="E11" s="19"/>
      <c r="F11" s="20"/>
      <c r="G11" s="24">
        <v>1161891</v>
      </c>
      <c r="H11" s="24">
        <v>519969</v>
      </c>
      <c r="I11" s="24">
        <v>174810</v>
      </c>
      <c r="J11" s="20">
        <v>1856670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1856670</v>
      </c>
      <c r="X11" s="20"/>
      <c r="Y11" s="24">
        <v>1856670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-743</v>
      </c>
      <c r="D12" s="18"/>
      <c r="E12" s="19"/>
      <c r="F12" s="20"/>
      <c r="G12" s="20">
        <v>-743</v>
      </c>
      <c r="H12" s="20"/>
      <c r="I12" s="20"/>
      <c r="J12" s="20">
        <v>-743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-743</v>
      </c>
      <c r="X12" s="20"/>
      <c r="Y12" s="20">
        <v>-743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61007068</v>
      </c>
      <c r="D13" s="29">
        <f>SUM(D6:D12)</f>
        <v>0</v>
      </c>
      <c r="E13" s="30">
        <f t="shared" si="0"/>
        <v>33991233</v>
      </c>
      <c r="F13" s="31">
        <f t="shared" si="0"/>
        <v>33991233</v>
      </c>
      <c r="G13" s="31">
        <f t="shared" si="0"/>
        <v>62724578</v>
      </c>
      <c r="H13" s="31">
        <f t="shared" si="0"/>
        <v>2873244</v>
      </c>
      <c r="I13" s="31">
        <f t="shared" si="0"/>
        <v>-2154527</v>
      </c>
      <c r="J13" s="31">
        <f t="shared" si="0"/>
        <v>63443295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63443295</v>
      </c>
      <c r="X13" s="31">
        <f t="shared" si="0"/>
        <v>35219568</v>
      </c>
      <c r="Y13" s="31">
        <f t="shared" si="0"/>
        <v>28223727</v>
      </c>
      <c r="Z13" s="32">
        <f>+IF(X13&lt;&gt;0,+(Y13/X13)*100,0)</f>
        <v>80.136494008103682</v>
      </c>
      <c r="AA13" s="33">
        <f>SUM(AA6:AA12)</f>
        <v>33991233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21350665</v>
      </c>
      <c r="D17" s="18"/>
      <c r="E17" s="19"/>
      <c r="F17" s="20"/>
      <c r="G17" s="24">
        <v>21350665</v>
      </c>
      <c r="H17" s="24"/>
      <c r="I17" s="24">
        <v>-4868589</v>
      </c>
      <c r="J17" s="20">
        <v>16482076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16482076</v>
      </c>
      <c r="X17" s="20"/>
      <c r="Y17" s="24">
        <v>16482076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21350665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21350665</v>
      </c>
      <c r="H25" s="36">
        <f t="shared" si="1"/>
        <v>0</v>
      </c>
      <c r="I25" s="36">
        <f t="shared" si="1"/>
        <v>-4868589</v>
      </c>
      <c r="J25" s="36">
        <f t="shared" si="1"/>
        <v>16482076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16482076</v>
      </c>
      <c r="X25" s="36">
        <f t="shared" si="1"/>
        <v>0</v>
      </c>
      <c r="Y25" s="36">
        <f t="shared" si="1"/>
        <v>16482076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82357733</v>
      </c>
      <c r="D26" s="29">
        <f>+D13+D25</f>
        <v>0</v>
      </c>
      <c r="E26" s="30">
        <f t="shared" si="2"/>
        <v>33991233</v>
      </c>
      <c r="F26" s="31">
        <f t="shared" si="2"/>
        <v>33991233</v>
      </c>
      <c r="G26" s="31">
        <f t="shared" si="2"/>
        <v>84075243</v>
      </c>
      <c r="H26" s="31">
        <f t="shared" si="2"/>
        <v>2873244</v>
      </c>
      <c r="I26" s="31">
        <f t="shared" si="2"/>
        <v>-7023116</v>
      </c>
      <c r="J26" s="31">
        <f t="shared" si="2"/>
        <v>79925371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79925371</v>
      </c>
      <c r="X26" s="31">
        <f t="shared" si="2"/>
        <v>35219568</v>
      </c>
      <c r="Y26" s="31">
        <f t="shared" si="2"/>
        <v>44705803</v>
      </c>
      <c r="Z26" s="32">
        <f>+IF(X26&lt;&gt;0,+(Y26/X26)*100,0)</f>
        <v>126.93455808430132</v>
      </c>
      <c r="AA26" s="33">
        <f>+AA13+AA25</f>
        <v>33991233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-893</v>
      </c>
      <c r="D31" s="18"/>
      <c r="E31" s="19"/>
      <c r="F31" s="20"/>
      <c r="G31" s="20">
        <v>-893</v>
      </c>
      <c r="H31" s="20"/>
      <c r="I31" s="20"/>
      <c r="J31" s="20">
        <v>-893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-893</v>
      </c>
      <c r="X31" s="20"/>
      <c r="Y31" s="20">
        <v>-893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1210002</v>
      </c>
      <c r="D32" s="18"/>
      <c r="E32" s="19">
        <v>-454500</v>
      </c>
      <c r="F32" s="20">
        <v>-454500</v>
      </c>
      <c r="G32" s="20">
        <v>763879</v>
      </c>
      <c r="H32" s="20">
        <v>3996347</v>
      </c>
      <c r="I32" s="20">
        <v>-14730</v>
      </c>
      <c r="J32" s="20">
        <v>4745496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4745496</v>
      </c>
      <c r="X32" s="20">
        <v>-113628</v>
      </c>
      <c r="Y32" s="20">
        <v>4859124</v>
      </c>
      <c r="Z32" s="21">
        <v>-4276.343858908016</v>
      </c>
      <c r="AA32" s="22">
        <v>-454500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8313304</v>
      </c>
      <c r="D35" s="18"/>
      <c r="E35" s="19">
        <v>1714404</v>
      </c>
      <c r="F35" s="20">
        <v>1714404</v>
      </c>
      <c r="G35" s="20">
        <v>8493130</v>
      </c>
      <c r="H35" s="20">
        <v>178194</v>
      </c>
      <c r="I35" s="20">
        <v>178280</v>
      </c>
      <c r="J35" s="20">
        <v>8849604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8849604</v>
      </c>
      <c r="X35" s="20">
        <v>428601</v>
      </c>
      <c r="Y35" s="20">
        <v>8421003</v>
      </c>
      <c r="Z35" s="21">
        <v>1964.765131205947</v>
      </c>
      <c r="AA35" s="22">
        <v>1714404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9522413</v>
      </c>
      <c r="D37" s="29">
        <f t="shared" ref="D37:Y37" si="3">SUM(D29:D36)</f>
        <v>0</v>
      </c>
      <c r="E37" s="30">
        <f t="shared" si="3"/>
        <v>1259904</v>
      </c>
      <c r="F37" s="31">
        <f t="shared" si="3"/>
        <v>1259904</v>
      </c>
      <c r="G37" s="31">
        <f t="shared" si="3"/>
        <v>9256116</v>
      </c>
      <c r="H37" s="31">
        <f t="shared" si="3"/>
        <v>4174541</v>
      </c>
      <c r="I37" s="31">
        <f t="shared" si="3"/>
        <v>163550</v>
      </c>
      <c r="J37" s="31">
        <f t="shared" si="3"/>
        <v>13594207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13594207</v>
      </c>
      <c r="X37" s="31">
        <f t="shared" si="3"/>
        <v>314973</v>
      </c>
      <c r="Y37" s="31">
        <f t="shared" si="3"/>
        <v>13279234</v>
      </c>
      <c r="Z37" s="32">
        <f>+IF(X37&lt;&gt;0,+(Y37/X37)*100,0)</f>
        <v>4215.991211945151</v>
      </c>
      <c r="AA37" s="33">
        <f>SUM(AA29:AA36)</f>
        <v>1259904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129826864</v>
      </c>
      <c r="D40" s="18"/>
      <c r="E40" s="19"/>
      <c r="F40" s="20"/>
      <c r="G40" s="20">
        <v>129826864</v>
      </c>
      <c r="H40" s="20"/>
      <c r="I40" s="20">
        <v>3837261</v>
      </c>
      <c r="J40" s="20">
        <v>133664125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133664125</v>
      </c>
      <c r="X40" s="20"/>
      <c r="Y40" s="20">
        <v>133664125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129826864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129826864</v>
      </c>
      <c r="H43" s="36">
        <f t="shared" si="4"/>
        <v>0</v>
      </c>
      <c r="I43" s="36">
        <f t="shared" si="4"/>
        <v>3837261</v>
      </c>
      <c r="J43" s="36">
        <f t="shared" si="4"/>
        <v>133664125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133664125</v>
      </c>
      <c r="X43" s="36">
        <f t="shared" si="4"/>
        <v>0</v>
      </c>
      <c r="Y43" s="36">
        <f t="shared" si="4"/>
        <v>133664125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139349277</v>
      </c>
      <c r="D44" s="29">
        <f>+D37+D43</f>
        <v>0</v>
      </c>
      <c r="E44" s="30">
        <f t="shared" si="5"/>
        <v>1259904</v>
      </c>
      <c r="F44" s="31">
        <f t="shared" si="5"/>
        <v>1259904</v>
      </c>
      <c r="G44" s="31">
        <f t="shared" si="5"/>
        <v>139082980</v>
      </c>
      <c r="H44" s="31">
        <f t="shared" si="5"/>
        <v>4174541</v>
      </c>
      <c r="I44" s="31">
        <f t="shared" si="5"/>
        <v>4000811</v>
      </c>
      <c r="J44" s="31">
        <f t="shared" si="5"/>
        <v>147258332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147258332</v>
      </c>
      <c r="X44" s="31">
        <f t="shared" si="5"/>
        <v>314973</v>
      </c>
      <c r="Y44" s="31">
        <f t="shared" si="5"/>
        <v>146943359</v>
      </c>
      <c r="Z44" s="32">
        <f>+IF(X44&lt;&gt;0,+(Y44/X44)*100,0)</f>
        <v>46652.684198328112</v>
      </c>
      <c r="AA44" s="33">
        <f>+AA37+AA43</f>
        <v>1259904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-56991544</v>
      </c>
      <c r="D45" s="42">
        <f t="shared" si="6"/>
        <v>0</v>
      </c>
      <c r="E45" s="43">
        <f t="shared" si="6"/>
        <v>32731329</v>
      </c>
      <c r="F45" s="44">
        <f t="shared" si="6"/>
        <v>32731329</v>
      </c>
      <c r="G45" s="44">
        <f t="shared" si="6"/>
        <v>-55007737</v>
      </c>
      <c r="H45" s="44">
        <f t="shared" si="6"/>
        <v>-1301297</v>
      </c>
      <c r="I45" s="44">
        <f t="shared" si="6"/>
        <v>-11023927</v>
      </c>
      <c r="J45" s="44">
        <f t="shared" si="6"/>
        <v>-67332961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-67332961</v>
      </c>
      <c r="X45" s="44">
        <f t="shared" si="6"/>
        <v>34904595</v>
      </c>
      <c r="Y45" s="44">
        <f t="shared" si="6"/>
        <v>-102237556</v>
      </c>
      <c r="Z45" s="45">
        <f>+IF(X45&lt;&gt;0,+(Y45/X45)*100,0)</f>
        <v>-292.90572201167208</v>
      </c>
      <c r="AA45" s="46">
        <f>+AA26-AA44</f>
        <v>32731329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-44629651</v>
      </c>
      <c r="D47" s="18"/>
      <c r="E47" s="19">
        <v>23231332</v>
      </c>
      <c r="F47" s="20">
        <v>23231332</v>
      </c>
      <c r="G47" s="20">
        <v>-44629651</v>
      </c>
      <c r="H47" s="20"/>
      <c r="I47" s="20"/>
      <c r="J47" s="20">
        <v>-44629651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-44629651</v>
      </c>
      <c r="X47" s="20">
        <v>25404595</v>
      </c>
      <c r="Y47" s="20">
        <v>-70034246</v>
      </c>
      <c r="Z47" s="47">
        <v>-275.67550673411642</v>
      </c>
      <c r="AA47" s="22">
        <v>23231332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-44629651</v>
      </c>
      <c r="D50" s="50">
        <f t="shared" ref="D50:Y50" si="7">SUM(D47:D49)</f>
        <v>0</v>
      </c>
      <c r="E50" s="51">
        <f t="shared" si="7"/>
        <v>23231332</v>
      </c>
      <c r="F50" s="52">
        <f t="shared" si="7"/>
        <v>23231332</v>
      </c>
      <c r="G50" s="52">
        <f t="shared" si="7"/>
        <v>-44629651</v>
      </c>
      <c r="H50" s="52">
        <f t="shared" si="7"/>
        <v>0</v>
      </c>
      <c r="I50" s="52">
        <f t="shared" si="7"/>
        <v>0</v>
      </c>
      <c r="J50" s="52">
        <f t="shared" si="7"/>
        <v>-44629651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-44629651</v>
      </c>
      <c r="X50" s="52">
        <f t="shared" si="7"/>
        <v>25404595</v>
      </c>
      <c r="Y50" s="52">
        <f t="shared" si="7"/>
        <v>-70034246</v>
      </c>
      <c r="Z50" s="53">
        <f>+IF(X50&lt;&gt;0,+(Y50/X50)*100,0)</f>
        <v>-275.67550673411642</v>
      </c>
      <c r="AA50" s="54">
        <f>SUM(AA47:AA49)</f>
        <v>23231332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E0D22CF-54D2-43A2-8719-28DC7B7A5CA7}"/>
</file>

<file path=customXml/itemProps2.xml><?xml version="1.0" encoding="utf-8"?>
<ds:datastoreItem xmlns:ds="http://schemas.openxmlformats.org/officeDocument/2006/customXml" ds:itemID="{8F9FA29E-68C3-4836-A585-093301219D59}"/>
</file>

<file path=customXml/itemProps3.xml><?xml version="1.0" encoding="utf-8"?>
<ds:datastoreItem xmlns:ds="http://schemas.openxmlformats.org/officeDocument/2006/customXml" ds:itemID="{D144F25B-C4B2-4282-A150-2D73C91100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2023-11-02T08:29:47Z</dcterms:created>
  <dcterms:modified xsi:type="dcterms:W3CDTF">2023-11-02T08:35:29Z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